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4A61B923-0111-BA47-B299-A7C3CDDF98DF}" xr6:coauthVersionLast="47" xr6:coauthVersionMax="47" xr10:uidLastSave="{00000000-0000-0000-0000-000000000000}"/>
  <bookViews>
    <workbookView xWindow="780" yWindow="500" windowWidth="27640" windowHeight="16940" firstSheet="1" activeTab="11" xr2:uid="{0A54EFF8-BC32-AB47-9F43-7AB9CB810AFD}"/>
  </bookViews>
  <sheets>
    <sheet name="BALANCE GENERAL" sheetId="1" r:id="rId1"/>
    <sheet name="R.L.I" sheetId="3" r:id="rId2"/>
    <sheet name="C.P.T." sheetId="4" r:id="rId3"/>
    <sheet name="RREE" sheetId="5" r:id="rId4"/>
    <sheet name="DJ1948" sheetId="6" r:id="rId5"/>
    <sheet name="RECUADRO 6" sheetId="2" r:id="rId6"/>
    <sheet name="RECUADRO 12" sheetId="7" r:id="rId7"/>
    <sheet name="RECUADRO 13" sheetId="9" r:id="rId8"/>
    <sheet name="RECUADRO 14" sheetId="8" r:id="rId9"/>
    <sheet name="RECUADRO 15" sheetId="10" r:id="rId10"/>
    <sheet name="RECUADRO 16" sheetId="11" r:id="rId11"/>
    <sheet name="F22 EMPRESA" sheetId="12" r:id="rId12"/>
  </sheets>
  <externalReferences>
    <externalReference r:id="rId1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05" i="12" l="1"/>
  <c r="Z106" i="12" s="1"/>
  <c r="Z104" i="12"/>
  <c r="C103" i="12"/>
  <c r="AG60" i="12"/>
  <c r="AG95" i="12" s="1"/>
  <c r="AG100" i="12" s="1"/>
  <c r="K6" i="11"/>
  <c r="C11" i="9"/>
  <c r="C10" i="9"/>
  <c r="C8" i="9"/>
  <c r="C5" i="9"/>
  <c r="C9" i="9" s="1"/>
  <c r="C14" i="9" s="1"/>
  <c r="C27" i="8"/>
  <c r="K51" i="7"/>
  <c r="K43" i="7"/>
  <c r="K38" i="7"/>
  <c r="K21" i="7"/>
  <c r="L18" i="6"/>
  <c r="H18" i="6"/>
  <c r="A28" i="4"/>
  <c r="D27" i="4"/>
  <c r="A27" i="4"/>
  <c r="D26" i="4"/>
  <c r="A26" i="4"/>
  <c r="D25" i="4"/>
  <c r="A25" i="4"/>
  <c r="A24" i="4"/>
  <c r="A23" i="4"/>
  <c r="A22" i="4"/>
  <c r="A21" i="4"/>
  <c r="A14" i="4"/>
  <c r="A13" i="4"/>
  <c r="H33" i="3"/>
  <c r="H16" i="3"/>
  <c r="D37" i="1"/>
  <c r="E37" i="1"/>
  <c r="F37" i="1"/>
  <c r="G37" i="1"/>
  <c r="H37" i="1"/>
  <c r="I37" i="1"/>
  <c r="C37" i="1"/>
  <c r="H36" i="1"/>
  <c r="G36" i="1"/>
  <c r="H32" i="1"/>
  <c r="H35" i="1" s="1"/>
  <c r="F5" i="1"/>
  <c r="D5" i="1"/>
  <c r="D35" i="1" s="1"/>
  <c r="E35" i="1"/>
  <c r="F35" i="1"/>
  <c r="G35" i="1"/>
  <c r="I35" i="1"/>
  <c r="C5" i="1"/>
  <c r="C35" i="1"/>
  <c r="B35" i="1"/>
  <c r="D32" i="1"/>
  <c r="AG101" i="12" l="1"/>
  <c r="AG102" i="12" s="1"/>
  <c r="K50" i="7"/>
  <c r="K53" i="7" s="1"/>
  <c r="G18" i="6"/>
  <c r="I18" i="6" s="1"/>
  <c r="G20" i="6"/>
  <c r="C20" i="6"/>
  <c r="E18" i="6"/>
  <c r="D18" i="4"/>
  <c r="D30" i="4" s="1"/>
  <c r="E20" i="6" l="1"/>
  <c r="I20" i="6"/>
</calcChain>
</file>

<file path=xl/sharedStrings.xml><?xml version="1.0" encoding="utf-8"?>
<sst xmlns="http://schemas.openxmlformats.org/spreadsheetml/2006/main" count="884" uniqueCount="556">
  <si>
    <t>CUENTA</t>
  </si>
  <si>
    <t>DEBE</t>
  </si>
  <si>
    <t>HABER</t>
  </si>
  <si>
    <t>SALDO DEUDOR</t>
  </si>
  <si>
    <t>SALDOACREEDOR</t>
  </si>
  <si>
    <t>ACTIVO</t>
  </si>
  <si>
    <t>PASIVO</t>
  </si>
  <si>
    <t>PÉRDIDAS</t>
  </si>
  <si>
    <t>GANANCIAS</t>
  </si>
  <si>
    <t>BANCO</t>
  </si>
  <si>
    <t>CLIENTES</t>
  </si>
  <si>
    <t>ACTIVO FIJO</t>
  </si>
  <si>
    <t>DEPRECIACION ACUMULADA</t>
  </si>
  <si>
    <t>EXISTENCIAS</t>
  </si>
  <si>
    <t>IVA CF</t>
  </si>
  <si>
    <t>PPM</t>
  </si>
  <si>
    <t>CUENTA PARTICULAR</t>
  </si>
  <si>
    <t>PROVEEDORES</t>
  </si>
  <si>
    <t>HONORARIOS POR PAGAR</t>
  </si>
  <si>
    <t>SUELDOS POR PAGAR</t>
  </si>
  <si>
    <t>PREVISION POR PAGAR</t>
  </si>
  <si>
    <t>IVA DF</t>
  </si>
  <si>
    <t>RETENCION</t>
  </si>
  <si>
    <t>IMPUESTO UNICO 2° CAT.</t>
  </si>
  <si>
    <t>CAPITAL</t>
  </si>
  <si>
    <t>UTILIDADES ACUMULADAS</t>
  </si>
  <si>
    <t>REVALORIZACION  CPT</t>
  </si>
  <si>
    <t>VENTAS</t>
  </si>
  <si>
    <t>COSTO DE VENTAS</t>
  </si>
  <si>
    <t>GASTOS DEL GIRO</t>
  </si>
  <si>
    <t>ASESORIAS</t>
  </si>
  <si>
    <t>SUELDOS</t>
  </si>
  <si>
    <t>MULTA FISCAL</t>
  </si>
  <si>
    <t>CORRECCION MONETARIA</t>
  </si>
  <si>
    <t>REAJUSTE PPM</t>
  </si>
  <si>
    <t>DEPRECIACION</t>
  </si>
  <si>
    <t>IMPUESTO DE PRIMERA</t>
  </si>
  <si>
    <t>SUMAS</t>
  </si>
  <si>
    <t>RESULTADO POSITIVO</t>
  </si>
  <si>
    <t>SUMAS TOTALES</t>
  </si>
  <si>
    <t>FIRMA</t>
  </si>
  <si>
    <t>REPRESENTANTE LEGAL</t>
  </si>
  <si>
    <t>CONTADOR</t>
  </si>
  <si>
    <t>NOMBRE COMPLETO</t>
  </si>
  <si>
    <t>RUT</t>
  </si>
  <si>
    <t>Balance tributario al 31 de diciembre de 2025.</t>
  </si>
  <si>
    <t>RECUADRO N° 6: DATOS INFORMATIVOS</t>
  </si>
  <si>
    <t>Operaciones Internacionales</t>
  </si>
  <si>
    <t>Préstamos efectuados a propietarios, socios o accionistas en el ejercicio</t>
  </si>
  <si>
    <t>Total de cantidades adeudadas, pagadas o abonadas en cuenta o puestas a disposición de relacionados en el exterior (arts. 31 inc. 3° y 59 LIR)</t>
  </si>
  <si>
    <t>Cantidades  adeudadas, pagadas, abonadas en cuenta o puestas a disposición de relacionados  en  el  exterior,  o  pagadas  cuyo IA no ha sido enterado (arts. 31 inc.  3° y 59 LIR)</t>
  </si>
  <si>
    <t>Total pasivos contraídos en Chile</t>
  </si>
  <si>
    <t>Beneficio antes de gastos financieros (EBITDA)</t>
  </si>
  <si>
    <t>Renta imponible extranjera (art. 41 A  N° 3 LIR)</t>
  </si>
  <si>
    <t>Datos de Balance</t>
  </si>
  <si>
    <t>Total del activo</t>
  </si>
  <si>
    <t>Total del pasivo</t>
  </si>
  <si>
    <t>Saldo de caja (sólo dinero en efectivo y documentos al día, según arqueo)</t>
  </si>
  <si>
    <t>Capital efectivo</t>
  </si>
  <si>
    <t>Saldo cuenta corriente bancaria según, conciliación</t>
  </si>
  <si>
    <t>Existencia final</t>
  </si>
  <si>
    <t>Bienes adquiridos contrato leasing</t>
  </si>
  <si>
    <t>Activo inmovilizado</t>
  </si>
  <si>
    <t>Activo gasto diferido goodwill tributario</t>
  </si>
  <si>
    <t>Activo intangible goodwill tributario (Ley N° 20.780)</t>
  </si>
  <si>
    <t>Patrimonio financiero</t>
  </si>
  <si>
    <t>Otros Antecedentes</t>
  </si>
  <si>
    <t xml:space="preserve">Utilidades financieras capitalizadas </t>
  </si>
  <si>
    <t>Gastos adeudados o pagados por cuotas de bienes en leasing</t>
  </si>
  <si>
    <t>Monto del capital  directa o indirectamente financiado por partes relacionadas</t>
  </si>
  <si>
    <t>TEX</t>
  </si>
  <si>
    <t>TEF</t>
  </si>
  <si>
    <t xml:space="preserve">Retiros, remesas o distribuciones afectos a IGC o IA, no Imputados a los RTRE </t>
  </si>
  <si>
    <t>Retiros, remesas o distribuciones afectos a IGC o IA, imputados a las utilidades de balance en exceso de las tributables (UBET)</t>
  </si>
  <si>
    <t>Depreciación acelerada vehículos eléctricos o híbridos con recarga eléctrica exterior
u otros calificados como cero emisiones por resolución fundada del Ministerio de
Energía (art. 8º Ley Nº 21.305)</t>
  </si>
  <si>
    <t>Depreciación normal vehículos eléctricos o híbridos con recarga eléctrica exterior u
otros calificados como cero emisiones por resolución fundada del Ministerio de
Energía (art. 8º Ley Nº 21.305)</t>
  </si>
  <si>
    <t xml:space="preserve">Saldos </t>
  </si>
  <si>
    <t>Saldo total de rentas exentas de IGC (art. 11 Ley N° 18.401, rentas del capitalismo popular)</t>
  </si>
  <si>
    <t>Saldo exceso de retiros de 2014, determinados al 31 de diciembre para ejercicios siguientes</t>
  </si>
  <si>
    <t>Saldo de crédito por IDPC no sujetos a restitución generados hasta el 31.12.2019</t>
  </si>
  <si>
    <t>Saldo de crédito por IDPC no sujetos a restitución generados a contar del 01.01.2020</t>
  </si>
  <si>
    <t>Crédito por IDPC en carácter de voluntario por rectificación del capital propio tributario, según art. 32° transitorio Ley N° 21.210</t>
  </si>
  <si>
    <t>Saldo crédito Impuesto Tasa Adicional ex art. 21 LIR</t>
  </si>
  <si>
    <t>Crédito por gastos de capacitación mensual con derecho a devolución (art. 6 Ley N° 20.326)</t>
  </si>
  <si>
    <t>Saldo de excedente base imponible IDPC voluntario a imputar ejercicio siguientes</t>
  </si>
  <si>
    <t>CUENTAS EN PARTICIPACIÓN Y DEMÁS ENCARGOS FIDUCIARIOS</t>
  </si>
  <si>
    <t>Saldo o aporte inicial del ejercicio de la asociación o cuentas en participación o del encargo fiduciario a informar por el gestor</t>
  </si>
  <si>
    <t>Saldo final del ejercicio de la asociación o cuentas en participación o del encargo fiduciario a informar por el gestor</t>
  </si>
  <si>
    <t>Crédito por IDPC asignado en el ejercicio a los partícipes o beneficiarios de la asociación o cuentas en participación o del encargo fiduciario</t>
  </si>
  <si>
    <t>Crédito IPE asignado en el ejercicio a los partícipes o beneficiarios de la asociación o cuentas en participación o del encargo fiduciario</t>
  </si>
  <si>
    <t>RENTA LÍQUIDA IMPONIBLE</t>
  </si>
  <si>
    <t>Resultado según balance</t>
  </si>
  <si>
    <t>Agregados:</t>
  </si>
  <si>
    <t>S/BALANCE</t>
  </si>
  <si>
    <t xml:space="preserve">CM </t>
  </si>
  <si>
    <t xml:space="preserve"> MULTA FISCAL </t>
  </si>
  <si>
    <t xml:space="preserve"> REAJUSTE ART. 72 </t>
  </si>
  <si>
    <t xml:space="preserve">                                      -</t>
  </si>
  <si>
    <t xml:space="preserve">                                     -</t>
  </si>
  <si>
    <t xml:space="preserve"> IMPUESTO DE PRIMERA </t>
  </si>
  <si>
    <t>Deducciones:</t>
  </si>
  <si>
    <t>CM CPT</t>
  </si>
  <si>
    <t>PRE- RENTA LÍQUIDA IMPONIBLE</t>
  </si>
  <si>
    <t>Incentivo al Ahorro</t>
  </si>
  <si>
    <t>Calculo:</t>
  </si>
  <si>
    <t>RETIROS</t>
  </si>
  <si>
    <t>CON CM</t>
  </si>
  <si>
    <t xml:space="preserve"> DJ 1948 </t>
  </si>
  <si>
    <t>GR NO AFECTOS AL ART 21:</t>
  </si>
  <si>
    <t xml:space="preserve"> PAGADOS </t>
  </si>
  <si>
    <t xml:space="preserve"> IMPUESTO DEL 40% ART21 INC. 1° </t>
  </si>
  <si>
    <t>RLI INVERTIDA EN LA EMPRESA</t>
  </si>
  <si>
    <t xml:space="preserve"> POSITIVO </t>
  </si>
  <si>
    <t>HASTA</t>
  </si>
  <si>
    <t>TOPE 5.000 UF</t>
  </si>
  <si>
    <t>IDPC</t>
  </si>
  <si>
    <t>AL 31 DE DICIEMBRE DE 2025</t>
  </si>
  <si>
    <t>AT 2026</t>
  </si>
  <si>
    <t xml:space="preserve">REAJUSTE ART. 72 </t>
  </si>
  <si>
    <t>CONTAB REAJUSTE ART 72</t>
  </si>
  <si>
    <t>REASJUTE PPM</t>
  </si>
  <si>
    <t>C.MONETARIO</t>
  </si>
  <si>
    <t>IMPTO POR PAGAR</t>
  </si>
  <si>
    <t xml:space="preserve">DETERMINACIÓN RENTA LÍQUIDA IMPONIBLE						</t>
  </si>
  <si>
    <t xml:space="preserve">IMPUESTO DE PRIMERA </t>
  </si>
  <si>
    <t xml:space="preserve">CM CPT </t>
  </si>
  <si>
    <t xml:space="preserve">MULTA FISCAL </t>
  </si>
  <si>
    <t xml:space="preserve">ARTICULO 14 E DE LA LIR </t>
  </si>
  <si>
    <t xml:space="preserve">PRE- RENTA LÍQUIDA IMPONIBLE </t>
  </si>
  <si>
    <t>CAPITAL PROPIO TRIBUTARIO</t>
  </si>
  <si>
    <t>TOTAL DE ACTIVOS</t>
  </si>
  <si>
    <t>Más:</t>
  </si>
  <si>
    <t>AF NETO A VALOR TRIBUTARIO</t>
  </si>
  <si>
    <t>Menos:</t>
  </si>
  <si>
    <t>AF A VALOR FINANCIERO</t>
  </si>
  <si>
    <t>PERDIDA ACUM.  DE BALANCE</t>
  </si>
  <si>
    <t xml:space="preserve">CAPITAL EFECTIVO </t>
  </si>
  <si>
    <t>PASIVOS EXIGIBLES:</t>
  </si>
  <si>
    <t>AÑO COMERCIAL 2025</t>
  </si>
  <si>
    <t xml:space="preserve">DETERMINACIÓN CAPITAL PROPIO TRIBUTARIO				</t>
  </si>
  <si>
    <t xml:space="preserve"> Tasa </t>
  </si>
  <si>
    <t xml:space="preserve"> Factor </t>
  </si>
  <si>
    <t xml:space="preserve">6 DECIMALES </t>
  </si>
  <si>
    <t>DETALLE</t>
  </si>
  <si>
    <t>CONTROL                                ( RAI + DDAN + REX)</t>
  </si>
  <si>
    <t>RAI</t>
  </si>
  <si>
    <t>DDAN</t>
  </si>
  <si>
    <t>REX</t>
  </si>
  <si>
    <t xml:space="preserve">SAC </t>
  </si>
  <si>
    <t>STUT (FUT)</t>
  </si>
  <si>
    <t>CIRCULAR 11/2021</t>
  </si>
  <si>
    <t>NO Sujeto a Restitución</t>
  </si>
  <si>
    <t>Sujeto a Restitución</t>
  </si>
  <si>
    <t>Hasta el 31/12/2016</t>
  </si>
  <si>
    <t>CIRCULAR 2/2015</t>
  </si>
  <si>
    <t>INR</t>
  </si>
  <si>
    <t>Tasa TEF</t>
  </si>
  <si>
    <t xml:space="preserve"> SALDO INICIAL </t>
  </si>
  <si>
    <t xml:space="preserve"> CM AÑO 2021 </t>
  </si>
  <si>
    <t xml:space="preserve"> SUBTOTAL </t>
  </si>
  <si>
    <t xml:space="preserve">                                -</t>
  </si>
  <si>
    <t xml:space="preserve">                               -</t>
  </si>
  <si>
    <t xml:space="preserve">                                        -</t>
  </si>
  <si>
    <t xml:space="preserve">                     -</t>
  </si>
  <si>
    <t xml:space="preserve"> REVERSA DEL RAI </t>
  </si>
  <si>
    <t xml:space="preserve"> NUEVO RAI </t>
  </si>
  <si>
    <t xml:space="preserve"> REX </t>
  </si>
  <si>
    <t xml:space="preserve"> Más: </t>
  </si>
  <si>
    <t xml:space="preserve"> IDPC AT 2023 </t>
  </si>
  <si>
    <t xml:space="preserve"> CREDITO DE RETIROS O DIV PERCIBIDOS </t>
  </si>
  <si>
    <t xml:space="preserve"> Menos: </t>
  </si>
  <si>
    <t xml:space="preserve"> RETIROS </t>
  </si>
  <si>
    <t xml:space="preserve"> Credito GR no afectos ( pagados) </t>
  </si>
  <si>
    <t xml:space="preserve"> Multa Fiscal </t>
  </si>
  <si>
    <t xml:space="preserve">  A TODO EVENTO </t>
  </si>
  <si>
    <t xml:space="preserve"> SALDO FINAL </t>
  </si>
  <si>
    <t>SE TRASPASA AL RECUADRO 13</t>
  </si>
  <si>
    <r>
      <t xml:space="preserve">CALCULO DEL RAI </t>
    </r>
    <r>
      <rPr>
        <b/>
        <sz val="12.1"/>
        <color rgb="FFFF0000"/>
        <rFont val="Times New Roman"/>
        <family val="1"/>
      </rPr>
      <t>(FINAL)</t>
    </r>
  </si>
  <si>
    <t>CPT  AT 2023</t>
  </si>
  <si>
    <t>POSITIVO</t>
  </si>
  <si>
    <t>NEGATIVO</t>
  </si>
  <si>
    <t>CAPITAL PAGADO</t>
  </si>
  <si>
    <t>REX (POSITIVO)</t>
  </si>
  <si>
    <t>BONO</t>
  </si>
  <si>
    <t>RAP/IUS FUT</t>
  </si>
  <si>
    <t>Retiros del año</t>
  </si>
  <si>
    <t>REX (NEGATIVO)</t>
  </si>
  <si>
    <t>RENTAS AFECTAS A IMPUESTOS FINALES (RAI)</t>
  </si>
  <si>
    <t xml:space="preserve">DETERMINACIÓN REGISTROS DE RENTA EMPRESARIAL (RRE)									</t>
  </si>
  <si>
    <t>DECLARACION JURADA 1948</t>
  </si>
  <si>
    <t>RESOLUCIÓN 98 DEL 28.08.2020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</si>
  <si>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</si>
  <si>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</si>
  <si>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</si>
  <si>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</si>
  <si>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</si>
  <si>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</si>
  <si>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</si>
  <si>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</si>
  <si>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</si>
  <si>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</si>
  <si>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</si>
  <si>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</si>
  <si>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</si>
  <si>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</si>
  <si>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</si>
  <si>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</si>
  <si>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</si>
  <si>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</si>
  <si>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t>Asociados a Rentas Exentas (artículo 11, Ley 18.401)</t>
  </si>
  <si>
    <t xml:space="preserve">Crédito por IPE 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</si>
  <si>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</si>
  <si>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</si>
  <si>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</si>
  <si>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</si>
  <si>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</si>
  <si>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</si>
  <si>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</si>
  <si>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</si>
  <si>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</si>
  <si>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</si>
  <si>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</si>
  <si>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</si>
  <si>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</si>
  <si>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</si>
  <si>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</si>
  <si>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</si>
  <si>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</si>
  <si>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</si>
  <si>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</si>
  <si>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</si>
  <si>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</si>
  <si>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</si>
  <si>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</si>
  <si>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</si>
  <si>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</si>
  <si>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</si>
  <si>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</si>
  <si>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</si>
  <si>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</si>
  <si>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</si>
  <si>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</si>
  <si>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</si>
  <si>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</si>
  <si>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</si>
  <si>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</si>
  <si>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</si>
  <si>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</si>
  <si>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</si>
  <si>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</si>
  <si>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</si>
  <si>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</si>
  <si>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</si>
  <si>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</si>
  <si>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</si>
  <si>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</si>
  <si>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</si>
  <si>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</si>
  <si>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</si>
  <si>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</si>
  <si>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</si>
  <si>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</si>
  <si>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</si>
  <si>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</si>
  <si>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</si>
  <si>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</si>
  <si>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</si>
  <si>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FACTOR DE CREDITO</t>
  </si>
  <si>
    <t>AFECTO A IGC O IA</t>
  </si>
  <si>
    <t>SUJETO A RESTITUCION</t>
  </si>
  <si>
    <t>TOTALES</t>
  </si>
  <si>
    <r>
      <rPr>
        <b/>
        <sz val="12"/>
        <color rgb="FFFF0000"/>
        <rFont val="Arial"/>
        <family val="2"/>
      </rPr>
      <t xml:space="preserve">Rentas provenientes del registro RAP </t>
    </r>
    <r>
      <rPr>
        <b/>
        <sz val="12"/>
        <rFont val="Arial"/>
        <family val="2"/>
      </rPr>
      <t>y Diferencia Inicial de sociedad acogida al ex Art. 14 TER A) LIR</t>
    </r>
  </si>
  <si>
    <t>MONTOS DE RETIROS, REMESAS O DIVIDENDOS REAJUSTADOS ($)</t>
  </si>
  <si>
    <t>RECUADRO N° 12: BASE IMPONIBLE DE PRIMERA CATEGORIA RÉGIMEN DEL ARTÍCULO 14 LETRA A) LIR</t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</si>
  <si>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</si>
  <si>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</si>
  <si>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</si>
  <si>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</si>
  <si>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</si>
  <si>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</si>
  <si>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</si>
  <si>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(-)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</si>
  <si>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</si>
  <si>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</si>
  <si>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</si>
  <si>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</si>
  <si>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</si>
  <si>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</si>
  <si>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en investigación y desarrollo certificados por Corfo</t>
  </si>
  <si>
    <t>Gastos por inversión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</si>
  <si>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</si>
  <si>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</si>
  <si>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</si>
  <si>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</si>
  <si>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</si>
  <si>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 xml:space="preserve">Resultado financiero 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</si>
  <si>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</si>
  <si>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</si>
  <si>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</si>
  <si>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</si>
  <si>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inciso primero no afectas al IU de tasa 40% y del inciso segundo,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</si>
  <si>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</si>
  <si>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</si>
  <si>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</si>
  <si>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</si>
  <si>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</si>
  <si>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Pérdidas por ingresos no renta (art. 17 LIR), generados</t>
  </si>
  <si>
    <t>Proporcionalidad gastos ingresos no renta</t>
  </si>
  <si>
    <t xml:space="preserve">Intereses devengados por inversiones en bonos del art. 104 LIR </t>
  </si>
  <si>
    <t>Ingresos devengados por cambio de régimen</t>
  </si>
  <si>
    <t xml:space="preserve">Gastos adeudados por cambio de régimen </t>
  </si>
  <si>
    <t xml:space="preserve">Castigo de deudas incobrables, según art. 31 inc. 4° N° 4 LIR </t>
  </si>
  <si>
    <t>Amortización de intangibles, art. 22° transitorio bis, inc. 4°, 5° y 6° ley 21.210</t>
  </si>
  <si>
    <t>Depreciación tributaria del ejercicio</t>
  </si>
  <si>
    <t>Gasto goodwill tributario del ejercicio</t>
  </si>
  <si>
    <t>Impuesto específico a la actividad minera</t>
  </si>
  <si>
    <t xml:space="preserve">Gastos rechazados afectos a la tributación del art. 21 inc. 1°  LIR </t>
  </si>
  <si>
    <t xml:space="preserve">Gastos rechazados afectos a la tributación del art. 21 inc. 3° LIR 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</si>
  <si>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</si>
  <si>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</si>
  <si>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</si>
  <si>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</si>
  <si>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</si>
  <si>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</si>
  <si>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</si>
  <si>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t>Renta Líquida Imponible antes de rebaja por incentivo al ahorro según art. 14 letra E) y/o por pago de IDPC voluntario según art. 14 letra A) N°6, de la LIR</t>
  </si>
  <si>
    <t xml:space="preserve">Incentivo al ahorro según art. 14 letra E) LIR </t>
  </si>
  <si>
    <t>Base del IDPC voluntario según  art. 14 letra A) N°  6 LIR y art. 42 transitorio Ley 21.210</t>
  </si>
  <si>
    <t>Renta líquida imponible afecta a IDPC (o pérdida tributaria antes de imputar dividendos o retiros percibidos) del ejercicio.</t>
  </si>
  <si>
    <t>IMPUTACIONES A LA PÉRDIDA TRIBUTARIA DEL EJERCICIO</t>
  </si>
  <si>
    <t>Dividendos o retiros percibidos afectos a IGC, que absorben la pérdida tributaria</t>
  </si>
  <si>
    <t>Incremento por IDPC de los dividendos o retiros percibidos afectos a IGC, que absorben la pérdida tributaria</t>
  </si>
  <si>
    <t xml:space="preserve">Pérdida tributaria del ejercicio al 31 de diciembre </t>
  </si>
  <si>
    <t>14A "Régimen Parcialmente Integrado"</t>
  </si>
  <si>
    <t>RECUADRO Nº 14: RAZONABILIDAD CAPITAL PROPIO TRIBUTARIO (ART. 14 LETRA A) O G) LIR)</t>
  </si>
  <si>
    <t>Capital propio tributario (CPT) positivo inicial</t>
  </si>
  <si>
    <t>Capital propio tributario (CPT) negativo inicial</t>
  </si>
  <si>
    <t>Corrección monetaria capital propio tributario inicial</t>
  </si>
  <si>
    <t>Aumentos (efectivos) de capital del ejercicio, actualizados</t>
  </si>
  <si>
    <t>Disminuciones (efectivas) de capital del ejercicio, actualizadas</t>
  </si>
  <si>
    <t>Renta líquida imponible afecta a IDPC del ejercicio</t>
  </si>
  <si>
    <t>Rentas exentas e ingresos no renta (positivo), generados por la empresa en el ejercicio</t>
  </si>
  <si>
    <t>Pérdida por rentas exentas e ingresos no renta del ejercicio</t>
  </si>
  <si>
    <t>Retiros o dividendos percibidos en el ejercicio por participaciones en otras empresas</t>
  </si>
  <si>
    <t>Utilidades percibidas afectas a impuestos finales imputadas a la pérdida tributaria del ejercicio</t>
  </si>
  <si>
    <t>Aumentos del ejercicio (por reorganizaciones)</t>
  </si>
  <si>
    <t>Disminuciones del ejercicio (por reorganizaciones)</t>
  </si>
  <si>
    <t>Crédito total disponible imputable contra impuestos finales (IPE), del ejercicio</t>
  </si>
  <si>
    <t>Incentivo al ahorro según art. 14 letra E) LIR</t>
  </si>
  <si>
    <t>Base del IDPC voluntario según  art. 14 letra A) N°  6 LIR</t>
  </si>
  <si>
    <t>Otras partidas a agregar</t>
  </si>
  <si>
    <t>Otras partidas a deducir</t>
  </si>
  <si>
    <t>Capital propio tributario (CPT) positivo final</t>
  </si>
  <si>
    <t>Capital propio tributario (CPT) negativo final</t>
  </si>
  <si>
    <r>
      <t xml:space="preserve">Remesas, retiros o dividendos distribuidos en el ejercicio, </t>
    </r>
    <r>
      <rPr>
        <sz val="11"/>
        <color rgb="FFFF0000"/>
        <rFont val="AriaL"/>
        <family val="2"/>
      </rPr>
      <t>reajustados</t>
    </r>
  </si>
  <si>
    <t>-</t>
  </si>
  <si>
    <t>RECUADRO Nº 13: DETERMINACIÓN DEL RAI RÉGIMEN DEL ARTÍCULO 14 LETRA A) LIR</t>
  </si>
  <si>
    <t>Capital propio tributario (CPT) positivo final (recuadro N° 14)</t>
  </si>
  <si>
    <t>Capital propio tributario (CPT) negativo final (recuadro N° 14)</t>
  </si>
  <si>
    <t>Saldo negativo del registro REX al término del ejercicio</t>
  </si>
  <si>
    <t>Remesas, retiros o dividendos distribuidos en el ejercicio, reajustados</t>
  </si>
  <si>
    <t>Subtotal</t>
  </si>
  <si>
    <t>Saldo positivo del registro REX al término del ejercicio, antes de imputaciones</t>
  </si>
  <si>
    <t>Capital aportado debidamente reajustado (incluye aumentos y disminuciones efectivas)</t>
  </si>
  <si>
    <t>Saldo FUR  (cuando no haya sido considerado dentro del valor del capital aportado a la empresa)</t>
  </si>
  <si>
    <t>Sobreprecio obtenido en la colocación de acciones de propia emisión, debidamente reajustado</t>
  </si>
  <si>
    <t>Rentas afectas a IGC o IA (RAI) del ejercicio</t>
  </si>
  <si>
    <t>RECUADRO N° 15: REGISTRO TRIBUTARIO DE RENTAS EMPRESARIALES Y MOVIMIENTO STUT (ART. 14 LETRA A) LIR)</t>
  </si>
  <si>
    <t>STUT</t>
  </si>
  <si>
    <t>RENTAS CON TRIBUTACIÓN CUMPLIDA</t>
  </si>
  <si>
    <t>RENTAS EXENTAS</t>
  </si>
  <si>
    <t>RAP</t>
  </si>
  <si>
    <t>ISFUT</t>
  </si>
  <si>
    <t>OTRAS</t>
  </si>
  <si>
    <t>Remanente ejercicio anterior o saldo inicial reajustado (saldo positivo)</t>
  </si>
  <si>
    <t>Remanente ejercicio anterior o saldo inicial reajustado (saldo negativo)</t>
  </si>
  <si>
    <t>Monto imputado al IS art. 25° transitorio Ley N° 21.210, reajustado</t>
  </si>
  <si>
    <t>Reversos y/o disminuciones del ejercicio (propios)</t>
  </si>
  <si>
    <t>Aumentos del ejercicio (propios)</t>
  </si>
  <si>
    <t>Otros aumentos del ejercicio</t>
  </si>
  <si>
    <t>Otras disminuciones del ejercicio</t>
  </si>
  <si>
    <t>Remesas, retiros, o dividendos imputados a los RTRE, reajustados</t>
  </si>
  <si>
    <t>Retiros en exceso y devoluciones de capital imputados en el ejercicio, reajustados</t>
  </si>
  <si>
    <t>Remanente ejercicio siguiente (saldo positivo)</t>
  </si>
  <si>
    <t>Remanente ejercicio siguiente (saldo negativo)</t>
  </si>
  <si>
    <t>RECUADRO N° 16: REGISTRO SAC (ART. 14 LETRA A) LIR)</t>
  </si>
  <si>
    <t>Acumulados a contar desde el 01.01.2017</t>
  </si>
  <si>
    <t>Acumulados hasta el 31.12.2016</t>
  </si>
  <si>
    <t>No Sujeto a Restitución</t>
  </si>
  <si>
    <t>IPE</t>
  </si>
  <si>
    <t>Sin D° Devolución</t>
  </si>
  <si>
    <t>Con D° Devolución</t>
  </si>
  <si>
    <t>Remanente ejercicio anterior o saldo inicial (saldo positivo)</t>
  </si>
  <si>
    <t>Remanente ejercicio anterior o saldo inicial (saldo negativo)</t>
  </si>
  <si>
    <t>IDPC e IPE RLI generada en el ejercicio</t>
  </si>
  <si>
    <t>IDPC e IPE retiros o dividendos percibidos</t>
  </si>
  <si>
    <t>Asignado a remesas, retiros o dividendos efectuados en el ejercicio, reajustados</t>
  </si>
  <si>
    <t>Asignado a retiros en exceso y devoluciones de capital efectuados en el ejercicio, reajustados</t>
  </si>
  <si>
    <t>IDPC e IPE asignado a gastos rechazados del art. 21 inc. 1° no afectos a IU 40% y del inciso 2°LIR</t>
  </si>
  <si>
    <t>F22 Anverso Completo</t>
  </si>
  <si>
    <t>Nombre</t>
  </si>
  <si>
    <t>www.carolinasilvacorrea.cl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</si>
  <si>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</si>
  <si>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</si>
  <si>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</si>
  <si>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</si>
  <si>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</si>
  <si>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</si>
  <si>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</si>
  <si>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</si>
  <si>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</si>
  <si>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</si>
  <si>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</si>
  <si>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</si>
  <si>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</si>
  <si>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</si>
  <si>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</si>
  <si>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</si>
  <si>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</si>
  <si>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</si>
  <si>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</si>
  <si>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</si>
  <si>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Retiro único y extraordinario de fondos previsionales, establecido en la Ley N° 21.295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</si>
  <si>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</si>
  <si>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</si>
  <si>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</si>
  <si>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2021, según art. 55 letra a) LIR</t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</si>
  <si>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</si>
  <si>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</si>
  <si>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</si>
  <si>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</si>
  <si>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</si>
  <si>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</si>
  <si>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</si>
  <si>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</si>
  <si>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 DE IUSC o IGC (registre solo si diferencia es positiva).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</si>
  <si>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</si>
  <si>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</si>
  <si>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</si>
  <si>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</si>
  <si>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</si>
  <si>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</si>
  <si>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</si>
  <si>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 al IGC, según art. 52 bis LIR</t>
  </si>
  <si>
    <t>CREDITOS AL IMPUESTO</t>
  </si>
  <si>
    <t>Crédito por asignaciones por causa de muerte Ley N° 16.271, según art. 17 N° 8 letra b) literal vi)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</si>
  <si>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</si>
  <si>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</si>
  <si>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</si>
  <si>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</si>
  <si>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</si>
  <si>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</si>
  <si>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</si>
  <si>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</si>
  <si>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</si>
  <si>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</si>
  <si>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</si>
  <si>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</si>
  <si>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</si>
  <si>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</si>
  <si>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</si>
  <si>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</si>
  <si>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</si>
  <si>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</si>
  <si>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</si>
  <si>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</si>
  <si>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</si>
  <si>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</si>
  <si>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BASE IMPONIBLE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</si>
  <si>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</si>
  <si>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</si>
  <si>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</si>
  <si>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</si>
  <si>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</si>
  <si>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</si>
  <si>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</si>
  <si>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</si>
  <si>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</si>
  <si>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</si>
  <si>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</si>
  <si>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</si>
  <si>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</si>
  <si>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</si>
  <si>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</si>
  <si>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</si>
  <si>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</si>
  <si>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</si>
  <si>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</si>
  <si>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</si>
  <si>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</si>
  <si>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</si>
  <si>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</si>
  <si>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</si>
  <si>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</si>
  <si>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</si>
  <si>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</si>
  <si>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</si>
  <si>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</si>
  <si>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</si>
  <si>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</si>
  <si>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Pagos provisionales, según arts. 14 letra D) N° 3 letra (k) y 84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</si>
  <si>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</si>
  <si>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</si>
  <si>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</si>
  <si>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</si>
  <si>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</si>
  <si>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</si>
  <si>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en código 1098</t>
  </si>
  <si>
    <t>Retenciones por rentas declaradas en códigos 155 y/o 767</t>
  </si>
  <si>
    <t>Retenciones por rentas declaradas en códigos 104, 106, 108, 955, 1632, 155, 1032, 908, 951, 32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</si>
  <si>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</si>
  <si>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</si>
  <si>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</si>
  <si>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</si>
  <si>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</si>
  <si>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</si>
  <si>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</si>
  <si>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</si>
  <si>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</si>
  <si>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</si>
  <si>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del código 76</t>
  </si>
  <si>
    <t>OTROS CARGOS</t>
  </si>
  <si>
    <t>Cargo por cotizaciones previsionales, según arts. 89 y sgtes. D.L. N° 3.500 de 1980</t>
  </si>
  <si>
    <t>Monto a pagar cuota préstamo tasa 0% (préstamo solidario del Estado)</t>
  </si>
  <si>
    <t>RESULTADO LIQUIDACIÓN ANUAL IMPUESTO A LA RENTA   (si el resultado es negativo o cero, deberá declarar por Internet)</t>
  </si>
  <si>
    <t>ROL ÚNICO TRIBUTARIO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</si>
  <si>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</si>
  <si>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</si>
  <si>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</si>
  <si>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</si>
  <si>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</si>
  <si>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</si>
  <si>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</si>
  <si>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</si>
  <si>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</si>
  <si>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IMPUESTO A PAGAR</t>
  </si>
  <si>
    <t>Impuesto adeudado</t>
  </si>
  <si>
    <t>Menos: saldo puesto a disposición de los socios</t>
  </si>
  <si>
    <t>Reajuste art.72, código 305   %</t>
  </si>
  <si>
    <t>DEVOLUCIÓN SOLICITADA</t>
  </si>
  <si>
    <t>TOTAL A PAGAR (códigos 90 +39)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</si>
  <si>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</si>
  <si>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</si>
  <si>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</si>
  <si>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</si>
  <si>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</si>
  <si>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</si>
  <si>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</si>
  <si>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</si>
  <si>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(códigos 91 + 92 + 93)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</si>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</sst>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4" formatCode="_-&quot;$&quot;* #,##0.00_-;\-&quot;$&quot;* #,##0.00_-;_-&quot;$&quot;* &quot;-&quot;??_-;_-@_-"/>
    <numFmt numFmtId="164" formatCode="_ &quot;$&quot;* #,##0_ ;_ &quot;$&quot;* \-#,##0_ ;_ &quot;$&quot;* &quot;-&quot;_ ;_ @_ "/>
    <numFmt numFmtId="165" formatCode="[$-340A]d&quot; de &quot;mmmm&quot; de &quot;yyyy;@"/>
    <numFmt numFmtId="166" formatCode="_ * #,##0_ ;_ * \-#,##0_ ;_ * &quot;-&quot;_ ;_ @_ "/>
    <numFmt numFmtId="167" formatCode="#,##0;[Red]\(#,##0\)"/>
    <numFmt numFmtId="168" formatCode="_-* #,##0.00\ _$_-;\-* #,##0.00\ _$_-;_-* &quot;-&quot;??\ _$_-;_-@_-"/>
    <numFmt numFmtId="173" formatCode="_ * #,##0.00_ ;_ * \-#,##0.00_ ;_ * &quot;-&quot;_ ;_ @_ "/>
    <numFmt numFmtId="174" formatCode="0.0%"/>
    <numFmt numFmtId="176" formatCode="0.000000"/>
    <numFmt numFmtId="177" formatCode="0.00000"/>
    <numFmt numFmtId="178" formatCode="_ * #,##0.000000_ ;_ * \-#,##0.000000_ ;_ * &quot;-&quot;_ ;_ @_ "/>
    <numFmt numFmtId="179" formatCode="#,##0;\(#,##0\)"/>
    <numFmt numFmtId="180" formatCode="_ * #,##0.0000_ ;_ * \-#,##0.0000_ ;_ * &quot;-&quot;_ ;_ @_ "/>
    <numFmt numFmtId="181" formatCode="_ * #,##0.000_ ;_ * \-#,##0.000_ ;_ * &quot;-&quot;_ ;_ @_ "/>
  </numFmts>
  <fonts count="1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0"/>
      <name val="Times New Roman"/>
      <family val="1"/>
    </font>
    <font>
      <b/>
      <sz val="14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6"/>
      <color rgb="FF002060"/>
      <name val="Verdana"/>
      <family val="2"/>
    </font>
    <font>
      <b/>
      <sz val="7"/>
      <name val="Verdana"/>
      <family val="2"/>
    </font>
    <font>
      <b/>
      <sz val="20"/>
      <name val="Verdana"/>
      <family val="2"/>
    </font>
    <font>
      <b/>
      <sz val="16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sz val="1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u/>
      <sz val="12"/>
      <color rgb="FFFF0000"/>
      <name val="Arial"/>
      <family val="2"/>
    </font>
    <font>
      <u/>
      <sz val="12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rgb="FFFF0000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b/>
      <u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C00000"/>
      <name val="Times New Roman"/>
      <family val="1"/>
    </font>
    <font>
      <sz val="16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6"/>
      <color rgb="FFC00000"/>
      <name val="Times New Roman"/>
      <family val="1"/>
    </font>
    <font>
      <b/>
      <sz val="2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C00000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u val="singleAccounting"/>
      <sz val="12"/>
      <color rgb="FFFF0000"/>
      <name val="Times New Roman"/>
      <family val="1"/>
    </font>
    <font>
      <b/>
      <sz val="11"/>
      <name val="Times New Roman"/>
      <family val="1"/>
    </font>
    <font>
      <b/>
      <sz val="12.1"/>
      <color rgb="FFFF0000"/>
      <name val="Times New Roman"/>
      <family val="1"/>
    </font>
    <font>
      <b/>
      <u/>
      <sz val="11"/>
      <color rgb="FFFF000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b/>
      <sz val="12"/>
      <color rgb="FF0070C0"/>
      <name val="Verdana"/>
      <family val="2"/>
    </font>
    <font>
      <b/>
      <sz val="12"/>
      <color rgb="FFFF0000"/>
      <name val="Verdana"/>
      <family val="2"/>
    </font>
    <font>
      <sz val="10"/>
      <color theme="1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2"/>
      <color rgb="FF0070C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002060"/>
      <name val="Arial"/>
      <family val="2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  <font>
      <b/>
      <sz val="10"/>
      <color rgb="FF0070C0"/>
      <name val="Arial"/>
      <family val="2"/>
    </font>
    <font>
      <b/>
      <sz val="18"/>
      <color rgb="FFFF0000"/>
      <name val="Verdana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  <font>
      <b/>
      <sz val="11"/>
      <color rgb="FF0070C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Arial"/>
      <family val="2"/>
    </font>
    <font>
      <sz val="16"/>
      <name val="Verdana"/>
      <family val="2"/>
    </font>
    <font>
      <b/>
      <sz val="11"/>
      <color rgb="FFFF0000"/>
      <name val="Verdana"/>
      <family val="2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b/>
      <sz val="6"/>
      <name val="Verdana"/>
      <family val="2"/>
    </font>
    <font>
      <b/>
      <sz val="10"/>
      <color rgb="FF0070C0"/>
      <name val="Verdana"/>
      <family val="2"/>
    </font>
    <font>
      <sz val="11"/>
      <color rgb="FFFF0000"/>
      <name val="Verdana"/>
      <family val="2"/>
    </font>
    <font>
      <b/>
      <sz val="16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8"/>
      <color rgb="FF00206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002060"/>
      <name val="Verdana"/>
      <family val="2"/>
    </font>
    <font>
      <b/>
      <sz val="6"/>
      <color rgb="FF00B050"/>
      <name val="Verdana"/>
      <family val="2"/>
    </font>
    <font>
      <b/>
      <sz val="6"/>
      <color rgb="FFFF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z val="16"/>
      <color theme="9" tint="-0.249977111117893"/>
      <name val="Verdana"/>
      <family val="2"/>
    </font>
    <font>
      <b/>
      <sz val="16"/>
      <color rgb="FF00B050"/>
      <name val="Verdana"/>
      <family val="2"/>
    </font>
    <font>
      <b/>
      <sz val="12"/>
      <color theme="9" tint="-0.249977111117893"/>
      <name val="Verdana"/>
      <family val="2"/>
    </font>
    <font>
      <b/>
      <sz val="10"/>
      <color theme="1"/>
      <name val="Calibri"/>
      <family val="2"/>
      <scheme val="minor"/>
    </font>
    <font>
      <sz val="11"/>
      <color rgb="FF002060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Down">
        <fgColor auto="1"/>
        <bgColor theme="0"/>
      </patternFill>
    </fill>
    <fill>
      <patternFill patternType="lightDown"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lightDown">
        <fgColor rgb="FF000000"/>
        <bgColor theme="0"/>
      </patternFill>
    </fill>
    <fill>
      <patternFill patternType="lightDown">
        <bgColor theme="6" tint="0.79998168889431442"/>
      </patternFill>
    </fill>
    <fill>
      <patternFill patternType="lightDown">
        <fgColor auto="1"/>
        <bgColor theme="6" tint="0.79998168889431442"/>
      </patternFill>
    </fill>
  </fills>
  <borders count="1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rgb="FF0033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hair">
        <color rgb="FF0033CC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hair">
        <color rgb="FF0033CC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rgb="FF0033CC"/>
      </right>
      <top/>
      <bottom style="medium">
        <color indexed="64"/>
      </bottom>
      <diagonal/>
    </border>
    <border>
      <left style="thin">
        <color indexed="64"/>
      </left>
      <right/>
      <top style="hair">
        <color rgb="FF0033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0033CC"/>
      </bottom>
      <diagonal/>
    </border>
    <border>
      <left style="thin">
        <color indexed="64"/>
      </left>
      <right/>
      <top/>
      <bottom style="hair">
        <color rgb="FF0033CC"/>
      </bottom>
      <diagonal/>
    </border>
    <border>
      <left style="thin">
        <color indexed="64"/>
      </left>
      <right/>
      <top style="hair">
        <color rgb="FF0033CC"/>
      </top>
      <bottom style="thin">
        <color indexed="64"/>
      </bottom>
      <diagonal/>
    </border>
    <border>
      <left style="thin">
        <color indexed="64"/>
      </left>
      <right style="hair">
        <color rgb="FF0033CC"/>
      </right>
      <top/>
      <bottom style="hair">
        <color rgb="FF0033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rgb="FF0033CC"/>
      </top>
      <bottom/>
      <diagonal/>
    </border>
    <border>
      <left style="thin">
        <color indexed="64"/>
      </left>
      <right style="hair">
        <color rgb="FF0033CC"/>
      </right>
      <top/>
      <bottom/>
      <diagonal/>
    </border>
    <border>
      <left style="thin">
        <color indexed="64"/>
      </left>
      <right/>
      <top style="hair">
        <color rgb="FF0033CC"/>
      </top>
      <bottom/>
      <diagonal/>
    </border>
    <border>
      <left style="thin">
        <color indexed="64"/>
      </left>
      <right style="hair">
        <color rgb="FF0033CC"/>
      </right>
      <top style="medium">
        <color indexed="64"/>
      </top>
      <bottom style="hair">
        <color rgb="FF0033CC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hair">
        <color rgb="FF0033CC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rgb="FF0033CC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rgb="FF0033CC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1" fontId="4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59" fillId="0" borderId="0"/>
    <xf numFmtId="0" fontId="93" fillId="0" borderId="0" applyNumberFormat="0" applyFill="0" applyBorder="0" applyAlignment="0" applyProtection="0"/>
    <xf numFmtId="44" fontId="30" fillId="0" borderId="0" applyFont="0" applyFill="0" applyBorder="0" applyAlignment="0" applyProtection="0"/>
  </cellStyleXfs>
  <cellXfs count="999">
    <xf numFmtId="0" fontId="0" fillId="0" borderId="0" xfId="0"/>
    <xf numFmtId="164" fontId="0" fillId="0" borderId="2" xfId="0" applyNumberFormat="1" applyBorder="1"/>
    <xf numFmtId="166" fontId="0" fillId="0" borderId="2" xfId="0" applyNumberFormat="1" applyBorder="1"/>
    <xf numFmtId="0" fontId="0" fillId="0" borderId="2" xfId="0" applyBorder="1"/>
    <xf numFmtId="166" fontId="1" fillId="0" borderId="2" xfId="0" applyNumberFormat="1" applyFont="1" applyBorder="1"/>
    <xf numFmtId="164" fontId="0" fillId="2" borderId="0" xfId="0" applyNumberFormat="1" applyFill="1"/>
    <xf numFmtId="0" fontId="0" fillId="2" borderId="0" xfId="0" applyFill="1"/>
    <xf numFmtId="165" fontId="0" fillId="2" borderId="0" xfId="0" applyNumberFormat="1" applyFill="1"/>
    <xf numFmtId="166" fontId="0" fillId="2" borderId="0" xfId="0" applyNumberFormat="1" applyFill="1"/>
    <xf numFmtId="0" fontId="0" fillId="2" borderId="0" xfId="0" applyFill="1" applyAlignment="1">
      <alignment horizontal="center"/>
    </xf>
    <xf numFmtId="165" fontId="2" fillId="2" borderId="0" xfId="0" applyNumberFormat="1" applyFont="1" applyFill="1"/>
    <xf numFmtId="164" fontId="3" fillId="2" borderId="0" xfId="0" applyNumberFormat="1" applyFont="1" applyFill="1" applyAlignment="1">
      <alignment vertical="top"/>
    </xf>
    <xf numFmtId="164" fontId="1" fillId="3" borderId="2" xfId="0" applyNumberFormat="1" applyFont="1" applyFill="1" applyBorder="1" applyAlignment="1">
      <alignment horizontal="center"/>
    </xf>
    <xf numFmtId="164" fontId="0" fillId="0" borderId="7" xfId="0" applyNumberFormat="1" applyBorder="1"/>
    <xf numFmtId="166" fontId="0" fillId="0" borderId="7" xfId="0" applyNumberFormat="1" applyBorder="1"/>
    <xf numFmtId="164" fontId="1" fillId="0" borderId="8" xfId="0" applyNumberFormat="1" applyFont="1" applyBorder="1"/>
    <xf numFmtId="166" fontId="1" fillId="0" borderId="9" xfId="0" applyNumberFormat="1" applyFont="1" applyBorder="1"/>
    <xf numFmtId="164" fontId="1" fillId="0" borderId="1" xfId="0" applyNumberFormat="1" applyFont="1" applyBorder="1"/>
    <xf numFmtId="166" fontId="1" fillId="0" borderId="3" xfId="0" applyNumberFormat="1" applyFont="1" applyBorder="1"/>
    <xf numFmtId="164" fontId="1" fillId="0" borderId="4" xfId="0" applyNumberFormat="1" applyFont="1" applyBorder="1"/>
    <xf numFmtId="166" fontId="1" fillId="0" borderId="5" xfId="0" applyNumberFormat="1" applyFont="1" applyBorder="1"/>
    <xf numFmtId="167" fontId="8" fillId="2" borderId="18" xfId="0" applyNumberFormat="1" applyFont="1" applyFill="1" applyBorder="1" applyAlignment="1">
      <alignment vertical="center" wrapText="1"/>
    </xf>
    <xf numFmtId="167" fontId="9" fillId="2" borderId="9" xfId="0" applyNumberFormat="1" applyFont="1" applyFill="1" applyBorder="1" applyAlignment="1">
      <alignment horizontal="center" vertical="center"/>
    </xf>
    <xf numFmtId="167" fontId="10" fillId="2" borderId="19" xfId="0" applyNumberFormat="1" applyFont="1" applyFill="1" applyBorder="1" applyAlignment="1">
      <alignment horizontal="center" vertical="center"/>
    </xf>
    <xf numFmtId="167" fontId="11" fillId="4" borderId="20" xfId="3" applyNumberFormat="1" applyFont="1" applyFill="1" applyBorder="1" applyAlignment="1">
      <alignment horizontal="center" vertical="center" wrapText="1"/>
    </xf>
    <xf numFmtId="167" fontId="8" fillId="2" borderId="22" xfId="0" applyNumberFormat="1" applyFont="1" applyFill="1" applyBorder="1" applyAlignment="1">
      <alignment horizontal="left" vertical="center" wrapText="1"/>
    </xf>
    <xf numFmtId="167" fontId="9" fillId="2" borderId="23" xfId="0" applyNumberFormat="1" applyFont="1" applyFill="1" applyBorder="1" applyAlignment="1">
      <alignment horizontal="center" vertical="center"/>
    </xf>
    <xf numFmtId="167" fontId="10" fillId="2" borderId="24" xfId="0" applyNumberFormat="1" applyFont="1" applyFill="1" applyBorder="1" applyAlignment="1">
      <alignment horizontal="center" vertical="center"/>
    </xf>
    <xf numFmtId="167" fontId="11" fillId="5" borderId="25" xfId="0" applyNumberFormat="1" applyFont="1" applyFill="1" applyBorder="1" applyAlignment="1">
      <alignment horizontal="center" vertical="center"/>
    </xf>
    <xf numFmtId="167" fontId="8" fillId="2" borderId="22" xfId="0" applyNumberFormat="1" applyFont="1" applyFill="1" applyBorder="1"/>
    <xf numFmtId="167" fontId="8" fillId="2" borderId="26" xfId="0" applyNumberFormat="1" applyFont="1" applyFill="1" applyBorder="1" applyAlignment="1">
      <alignment horizontal="left"/>
    </xf>
    <xf numFmtId="167" fontId="9" fillId="2" borderId="27" xfId="0" applyNumberFormat="1" applyFont="1" applyFill="1" applyBorder="1" applyAlignment="1">
      <alignment horizontal="center" vertical="center"/>
    </xf>
    <xf numFmtId="167" fontId="10" fillId="2" borderId="28" xfId="0" applyNumberFormat="1" applyFont="1" applyFill="1" applyBorder="1" applyAlignment="1">
      <alignment horizontal="center" vertical="center"/>
    </xf>
    <xf numFmtId="167" fontId="11" fillId="5" borderId="29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vertical="center"/>
    </xf>
    <xf numFmtId="167" fontId="10" fillId="2" borderId="31" xfId="0" applyNumberFormat="1" applyFont="1" applyFill="1" applyBorder="1" applyAlignment="1">
      <alignment horizontal="center" vertical="center"/>
    </xf>
    <xf numFmtId="167" fontId="11" fillId="5" borderId="20" xfId="0" applyNumberFormat="1" applyFont="1" applyFill="1" applyBorder="1" applyAlignment="1">
      <alignment horizontal="center" vertical="center"/>
    </xf>
    <xf numFmtId="167" fontId="8" fillId="2" borderId="22" xfId="0" applyNumberFormat="1" applyFont="1" applyFill="1" applyBorder="1" applyAlignment="1">
      <alignment vertical="center"/>
    </xf>
    <xf numFmtId="167" fontId="10" fillId="2" borderId="33" xfId="0" applyNumberFormat="1" applyFont="1" applyFill="1" applyBorder="1" applyAlignment="1">
      <alignment horizontal="center" vertical="center"/>
    </xf>
    <xf numFmtId="167" fontId="8" fillId="2" borderId="34" xfId="0" applyNumberFormat="1" applyFont="1" applyFill="1" applyBorder="1" applyAlignment="1">
      <alignment vertical="center" wrapText="1"/>
    </xf>
    <xf numFmtId="167" fontId="8" fillId="2" borderId="34" xfId="0" applyNumberFormat="1" applyFont="1" applyFill="1" applyBorder="1"/>
    <xf numFmtId="167" fontId="9" fillId="2" borderId="2" xfId="0" applyNumberFormat="1" applyFont="1" applyFill="1" applyBorder="1" applyAlignment="1">
      <alignment horizontal="center" vertical="center"/>
    </xf>
    <xf numFmtId="167" fontId="8" fillId="2" borderId="26" xfId="0" applyNumberFormat="1" applyFont="1" applyFill="1" applyBorder="1"/>
    <xf numFmtId="167" fontId="10" fillId="2" borderId="5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left" vertical="center"/>
    </xf>
    <xf numFmtId="167" fontId="10" fillId="2" borderId="9" xfId="0" applyNumberFormat="1" applyFont="1" applyFill="1" applyBorder="1" applyAlignment="1">
      <alignment horizontal="center" vertical="center"/>
    </xf>
    <xf numFmtId="167" fontId="8" fillId="2" borderId="34" xfId="0" applyNumberFormat="1" applyFont="1" applyFill="1" applyBorder="1" applyAlignment="1">
      <alignment wrapText="1"/>
    </xf>
    <xf numFmtId="167" fontId="10" fillId="2" borderId="2" xfId="0" applyNumberFormat="1" applyFont="1" applyFill="1" applyBorder="1" applyAlignment="1">
      <alignment horizontal="center" vertical="center"/>
    </xf>
    <xf numFmtId="167" fontId="8" fillId="2" borderId="22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167" fontId="11" fillId="5" borderId="36" xfId="0" applyNumberFormat="1" applyFont="1" applyFill="1" applyBorder="1" applyAlignment="1">
      <alignment horizontal="center" vertical="center"/>
    </xf>
    <xf numFmtId="167" fontId="8" fillId="2" borderId="18" xfId="0" applyNumberFormat="1" applyFont="1" applyFill="1" applyBorder="1" applyAlignment="1">
      <alignment horizontal="left" vertical="center" wrapText="1"/>
    </xf>
    <xf numFmtId="167" fontId="8" fillId="2" borderId="22" xfId="0" applyNumberFormat="1" applyFont="1" applyFill="1" applyBorder="1" applyAlignment="1">
      <alignment horizontal="left" wrapText="1"/>
    </xf>
    <xf numFmtId="167" fontId="11" fillId="4" borderId="37" xfId="3" applyNumberFormat="1" applyFont="1" applyFill="1" applyBorder="1" applyAlignment="1">
      <alignment horizontal="center" vertical="center" wrapText="1"/>
    </xf>
    <xf numFmtId="167" fontId="8" fillId="2" borderId="34" xfId="0" applyNumberFormat="1" applyFont="1" applyFill="1" applyBorder="1" applyAlignment="1">
      <alignment horizontal="left" vertical="center"/>
    </xf>
    <xf numFmtId="167" fontId="11" fillId="4" borderId="37" xfId="3" applyNumberFormat="1" applyFont="1" applyFill="1" applyBorder="1" applyAlignment="1">
      <alignment vertical="center" wrapText="1"/>
    </xf>
    <xf numFmtId="167" fontId="8" fillId="2" borderId="26" xfId="0" applyNumberFormat="1" applyFont="1" applyFill="1" applyBorder="1" applyAlignment="1">
      <alignment horizontal="left" vertical="center" wrapText="1"/>
    </xf>
    <xf numFmtId="167" fontId="10" fillId="2" borderId="15" xfId="0" applyNumberFormat="1" applyFont="1" applyFill="1" applyBorder="1" applyAlignment="1">
      <alignment horizontal="center" vertical="center"/>
    </xf>
    <xf numFmtId="167" fontId="11" fillId="4" borderId="38" xfId="3" applyNumberFormat="1" applyFont="1" applyFill="1" applyBorder="1" applyAlignment="1">
      <alignment vertical="center" wrapText="1"/>
    </xf>
    <xf numFmtId="167" fontId="8" fillId="2" borderId="40" xfId="0" applyNumberFormat="1" applyFont="1" applyFill="1" applyBorder="1" applyAlignment="1">
      <alignment horizontal="left" wrapText="1"/>
    </xf>
    <xf numFmtId="167" fontId="9" fillId="2" borderId="41" xfId="0" applyNumberFormat="1" applyFont="1" applyFill="1" applyBorder="1" applyAlignment="1">
      <alignment horizontal="center" vertical="center"/>
    </xf>
    <xf numFmtId="167" fontId="10" fillId="2" borderId="42" xfId="0" applyNumberFormat="1" applyFont="1" applyFill="1" applyBorder="1" applyAlignment="1">
      <alignment horizontal="center" vertical="center"/>
    </xf>
    <xf numFmtId="167" fontId="11" fillId="4" borderId="43" xfId="3" applyNumberFormat="1" applyFont="1" applyFill="1" applyBorder="1" applyAlignment="1">
      <alignment horizontal="center" vertical="center" wrapText="1"/>
    </xf>
    <xf numFmtId="167" fontId="5" fillId="3" borderId="11" xfId="0" applyNumberFormat="1" applyFont="1" applyFill="1" applyBorder="1" applyAlignment="1">
      <alignment horizontal="center" vertical="center"/>
    </xf>
    <xf numFmtId="167" fontId="5" fillId="3" borderId="12" xfId="0" applyNumberFormat="1" applyFont="1" applyFill="1" applyBorder="1" applyAlignment="1">
      <alignment horizontal="center" vertical="center"/>
    </xf>
    <xf numFmtId="167" fontId="5" fillId="3" borderId="13" xfId="0" applyNumberFormat="1" applyFont="1" applyFill="1" applyBorder="1" applyAlignment="1">
      <alignment horizontal="center" vertical="center"/>
    </xf>
    <xf numFmtId="167" fontId="5" fillId="3" borderId="14" xfId="0" applyNumberFormat="1" applyFont="1" applyFill="1" applyBorder="1" applyAlignment="1">
      <alignment horizontal="center" vertical="center"/>
    </xf>
    <xf numFmtId="167" fontId="5" fillId="3" borderId="15" xfId="0" applyNumberFormat="1" applyFont="1" applyFill="1" applyBorder="1" applyAlignment="1">
      <alignment horizontal="center" vertical="center"/>
    </xf>
    <xf numFmtId="167" fontId="5" fillId="3" borderId="16" xfId="0" applyNumberFormat="1" applyFont="1" applyFill="1" applyBorder="1" applyAlignment="1">
      <alignment horizontal="center" vertical="center"/>
    </xf>
    <xf numFmtId="167" fontId="7" fillId="3" borderId="17" xfId="2" applyNumberFormat="1" applyFont="1" applyFill="1" applyBorder="1" applyAlignment="1">
      <alignment horizontal="center" vertical="center" textRotation="90" wrapText="1"/>
    </xf>
    <xf numFmtId="167" fontId="7" fillId="3" borderId="21" xfId="2" applyNumberFormat="1" applyFont="1" applyFill="1" applyBorder="1" applyAlignment="1">
      <alignment horizontal="center" vertical="center" textRotation="90" wrapText="1"/>
    </xf>
    <xf numFmtId="167" fontId="7" fillId="3" borderId="14" xfId="2" applyNumberFormat="1" applyFont="1" applyFill="1" applyBorder="1" applyAlignment="1">
      <alignment horizontal="center" vertical="center" textRotation="90" wrapText="1"/>
    </xf>
    <xf numFmtId="167" fontId="12" fillId="3" borderId="30" xfId="2" applyNumberFormat="1" applyFont="1" applyFill="1" applyBorder="1" applyAlignment="1">
      <alignment horizontal="center" vertical="center" textRotation="90" wrapText="1"/>
    </xf>
    <xf numFmtId="167" fontId="12" fillId="3" borderId="32" xfId="2" applyNumberFormat="1" applyFont="1" applyFill="1" applyBorder="1" applyAlignment="1">
      <alignment horizontal="center" vertical="center" textRotation="90" wrapText="1"/>
    </xf>
    <xf numFmtId="167" fontId="12" fillId="3" borderId="35" xfId="2" applyNumberFormat="1" applyFont="1" applyFill="1" applyBorder="1" applyAlignment="1">
      <alignment horizontal="center" vertical="center" textRotation="90" wrapText="1"/>
    </xf>
    <xf numFmtId="167" fontId="13" fillId="3" borderId="17" xfId="2" applyNumberFormat="1" applyFont="1" applyFill="1" applyBorder="1" applyAlignment="1">
      <alignment horizontal="center" vertical="center" textRotation="90" wrapText="1"/>
    </xf>
    <xf numFmtId="167" fontId="13" fillId="3" borderId="21" xfId="2" applyNumberFormat="1" applyFont="1" applyFill="1" applyBorder="1" applyAlignment="1">
      <alignment horizontal="center" vertical="center" textRotation="90" wrapText="1"/>
    </xf>
    <xf numFmtId="167" fontId="13" fillId="3" borderId="14" xfId="2" applyNumberFormat="1" applyFont="1" applyFill="1" applyBorder="1" applyAlignment="1">
      <alignment horizontal="center" vertical="center" textRotation="90" wrapText="1"/>
    </xf>
    <xf numFmtId="167" fontId="14" fillId="3" borderId="17" xfId="2" applyNumberFormat="1" applyFont="1" applyFill="1" applyBorder="1" applyAlignment="1">
      <alignment horizontal="center" vertical="center" textRotation="90"/>
    </xf>
    <xf numFmtId="167" fontId="14" fillId="3" borderId="21" xfId="2" applyNumberFormat="1" applyFont="1" applyFill="1" applyBorder="1" applyAlignment="1">
      <alignment horizontal="center" vertical="center" textRotation="90"/>
    </xf>
    <xf numFmtId="167" fontId="14" fillId="3" borderId="14" xfId="2" applyNumberFormat="1" applyFont="1" applyFill="1" applyBorder="1" applyAlignment="1">
      <alignment horizontal="center" vertical="center" textRotation="90"/>
    </xf>
    <xf numFmtId="167" fontId="15" fillId="3" borderId="17" xfId="2" applyNumberFormat="1" applyFont="1" applyFill="1" applyBorder="1" applyAlignment="1">
      <alignment horizontal="center" vertical="center" textRotation="90" wrapText="1"/>
    </xf>
    <xf numFmtId="167" fontId="15" fillId="3" borderId="21" xfId="2" applyNumberFormat="1" applyFont="1" applyFill="1" applyBorder="1" applyAlignment="1">
      <alignment horizontal="center" vertical="center" textRotation="90" wrapText="1"/>
    </xf>
    <xf numFmtId="167" fontId="15" fillId="3" borderId="39" xfId="2" applyNumberFormat="1" applyFont="1" applyFill="1" applyBorder="1" applyAlignment="1">
      <alignment horizontal="center" vertical="center" textRotation="90" wrapText="1"/>
    </xf>
    <xf numFmtId="0" fontId="22" fillId="6" borderId="0" xfId="0" applyFont="1" applyFill="1" applyAlignment="1">
      <alignment horizontal="center"/>
    </xf>
    <xf numFmtId="166" fontId="21" fillId="6" borderId="0" xfId="0" applyNumberFormat="1" applyFont="1" applyFill="1" applyAlignment="1">
      <alignment horizontal="left"/>
    </xf>
    <xf numFmtId="0" fontId="28" fillId="0" borderId="0" xfId="0" applyFont="1"/>
    <xf numFmtId="0" fontId="16" fillId="6" borderId="0" xfId="0" applyFont="1" applyFill="1" applyAlignment="1"/>
    <xf numFmtId="0" fontId="22" fillId="8" borderId="0" xfId="0" applyFont="1" applyFill="1" applyAlignment="1">
      <alignment horizontal="center" wrapText="1"/>
    </xf>
    <xf numFmtId="0" fontId="21" fillId="8" borderId="0" xfId="0" applyFont="1" applyFill="1" applyAlignment="1">
      <alignment horizontal="center" wrapText="1"/>
    </xf>
    <xf numFmtId="0" fontId="17" fillId="6" borderId="0" xfId="0" applyFont="1" applyFill="1" applyAlignment="1"/>
    <xf numFmtId="0" fontId="21" fillId="6" borderId="0" xfId="0" applyFont="1" applyFill="1" applyAlignment="1"/>
    <xf numFmtId="166" fontId="21" fillId="6" borderId="0" xfId="0" applyNumberFormat="1" applyFont="1" applyFill="1" applyAlignment="1"/>
    <xf numFmtId="0" fontId="18" fillId="6" borderId="0" xfId="0" applyFont="1" applyFill="1" applyAlignment="1"/>
    <xf numFmtId="0" fontId="22" fillId="6" borderId="0" xfId="0" applyFont="1" applyFill="1" applyAlignment="1"/>
    <xf numFmtId="166" fontId="22" fillId="6" borderId="0" xfId="0" applyNumberFormat="1" applyFont="1" applyFill="1" applyAlignment="1"/>
    <xf numFmtId="0" fontId="23" fillId="6" borderId="0" xfId="0" applyFont="1" applyFill="1" applyAlignment="1"/>
    <xf numFmtId="164" fontId="21" fillId="6" borderId="0" xfId="0" applyNumberFormat="1" applyFont="1" applyFill="1" applyAlignment="1"/>
    <xf numFmtId="0" fontId="24" fillId="6" borderId="0" xfId="0" applyFont="1" applyFill="1" applyAlignment="1"/>
    <xf numFmtId="166" fontId="24" fillId="6" borderId="0" xfId="0" applyNumberFormat="1" applyFont="1" applyFill="1" applyAlignment="1"/>
    <xf numFmtId="0" fontId="22" fillId="6" borderId="44" xfId="0" applyFont="1" applyFill="1" applyBorder="1" applyAlignment="1"/>
    <xf numFmtId="166" fontId="22" fillId="6" borderId="44" xfId="0" applyNumberFormat="1" applyFont="1" applyFill="1" applyBorder="1" applyAlignment="1"/>
    <xf numFmtId="0" fontId="25" fillId="6" borderId="0" xfId="0" applyFont="1" applyFill="1" applyAlignment="1"/>
    <xf numFmtId="0" fontId="26" fillId="6" borderId="0" xfId="0" applyFont="1" applyFill="1" applyAlignment="1"/>
    <xf numFmtId="0" fontId="27" fillId="6" borderId="0" xfId="0" applyFont="1" applyFill="1" applyAlignment="1"/>
    <xf numFmtId="164" fontId="27" fillId="6" borderId="0" xfId="0" applyNumberFormat="1" applyFont="1" applyFill="1" applyAlignment="1"/>
    <xf numFmtId="164" fontId="22" fillId="6" borderId="0" xfId="0" applyNumberFormat="1" applyFont="1" applyFill="1" applyAlignment="1"/>
    <xf numFmtId="9" fontId="22" fillId="6" borderId="0" xfId="0" applyNumberFormat="1" applyFont="1" applyFill="1" applyAlignment="1"/>
    <xf numFmtId="173" fontId="21" fillId="6" borderId="0" xfId="0" applyNumberFormat="1" applyFont="1" applyFill="1" applyAlignment="1"/>
    <xf numFmtId="14" fontId="21" fillId="6" borderId="0" xfId="0" applyNumberFormat="1" applyFont="1" applyFill="1" applyAlignment="1"/>
    <xf numFmtId="174" fontId="22" fillId="6" borderId="0" xfId="0" applyNumberFormat="1" applyFont="1" applyFill="1" applyAlignment="1"/>
    <xf numFmtId="0" fontId="29" fillId="2" borderId="0" xfId="0" applyFont="1" applyFill="1"/>
    <xf numFmtId="41" fontId="29" fillId="2" borderId="0" xfId="1" applyFont="1" applyFill="1"/>
    <xf numFmtId="0" fontId="31" fillId="2" borderId="0" xfId="0" applyFont="1" applyFill="1"/>
    <xf numFmtId="41" fontId="29" fillId="2" borderId="0" xfId="1" applyFont="1" applyFill="1" applyBorder="1"/>
    <xf numFmtId="0" fontId="32" fillId="2" borderId="46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3" fillId="2" borderId="0" xfId="0" applyFont="1" applyFill="1"/>
    <xf numFmtId="41" fontId="33" fillId="2" borderId="0" xfId="1" applyFont="1" applyFill="1"/>
    <xf numFmtId="0" fontId="20" fillId="2" borderId="0" xfId="0" applyFont="1" applyFill="1"/>
    <xf numFmtId="166" fontId="20" fillId="2" borderId="0" xfId="0" applyNumberFormat="1" applyFont="1" applyFill="1"/>
    <xf numFmtId="0" fontId="19" fillId="2" borderId="0" xfId="0" applyFont="1" applyFill="1"/>
    <xf numFmtId="164" fontId="34" fillId="2" borderId="0" xfId="0" applyNumberFormat="1" applyFont="1" applyFill="1"/>
    <xf numFmtId="173" fontId="34" fillId="2" borderId="0" xfId="1" applyNumberFormat="1" applyFont="1" applyFill="1"/>
    <xf numFmtId="41" fontId="34" fillId="2" borderId="0" xfId="1" applyFont="1" applyFill="1"/>
    <xf numFmtId="0" fontId="34" fillId="2" borderId="0" xfId="0" applyFont="1" applyFill="1"/>
    <xf numFmtId="0" fontId="33" fillId="2" borderId="44" xfId="0" applyFont="1" applyFill="1" applyBorder="1"/>
    <xf numFmtId="41" fontId="33" fillId="2" borderId="44" xfId="1" applyFont="1" applyFill="1" applyBorder="1"/>
    <xf numFmtId="0" fontId="36" fillId="2" borderId="0" xfId="0" applyFont="1" applyFill="1"/>
    <xf numFmtId="0" fontId="33" fillId="2" borderId="45" xfId="0" applyFont="1" applyFill="1" applyBorder="1"/>
    <xf numFmtId="41" fontId="33" fillId="2" borderId="45" xfId="1" applyFont="1" applyFill="1" applyBorder="1"/>
    <xf numFmtId="41" fontId="33" fillId="2" borderId="0" xfId="1" applyFont="1" applyFill="1" applyBorder="1"/>
    <xf numFmtId="0" fontId="35" fillId="9" borderId="0" xfId="0" applyFont="1" applyFill="1" applyAlignment="1">
      <alignment horizontal="center" vertical="center" wrapText="1"/>
    </xf>
    <xf numFmtId="0" fontId="28" fillId="9" borderId="0" xfId="0" applyFont="1" applyFill="1" applyAlignment="1">
      <alignment horizontal="center" vertical="center" wrapText="1"/>
    </xf>
    <xf numFmtId="0" fontId="37" fillId="6" borderId="0" xfId="0" applyFont="1" applyFill="1"/>
    <xf numFmtId="0" fontId="39" fillId="6" borderId="0" xfId="0" applyFont="1" applyFill="1" applyAlignment="1">
      <alignment horizontal="center" vertical="center" wrapText="1"/>
    </xf>
    <xf numFmtId="166" fontId="37" fillId="6" borderId="0" xfId="0" applyNumberFormat="1" applyFont="1" applyFill="1"/>
    <xf numFmtId="0" fontId="39" fillId="6" borderId="48" xfId="0" applyFont="1" applyFill="1" applyBorder="1" applyAlignment="1">
      <alignment horizontal="center" vertical="center" wrapText="1"/>
    </xf>
    <xf numFmtId="166" fontId="20" fillId="6" borderId="23" xfId="0" applyNumberFormat="1" applyFont="1" applyFill="1" applyBorder="1"/>
    <xf numFmtId="9" fontId="20" fillId="6" borderId="50" xfId="0" applyNumberFormat="1" applyFont="1" applyFill="1" applyBorder="1" applyAlignment="1">
      <alignment horizontal="center"/>
    </xf>
    <xf numFmtId="174" fontId="20" fillId="6" borderId="50" xfId="0" applyNumberFormat="1" applyFont="1" applyFill="1" applyBorder="1" applyAlignment="1">
      <alignment horizontal="center"/>
    </xf>
    <xf numFmtId="176" fontId="20" fillId="6" borderId="50" xfId="0" applyNumberFormat="1" applyFont="1" applyFill="1" applyBorder="1" applyAlignment="1">
      <alignment horizontal="center"/>
    </xf>
    <xf numFmtId="0" fontId="20" fillId="6" borderId="50" xfId="0" applyFont="1" applyFill="1" applyBorder="1" applyAlignment="1">
      <alignment horizontal="center"/>
    </xf>
    <xf numFmtId="0" fontId="41" fillId="6" borderId="0" xfId="0" applyFont="1" applyFill="1"/>
    <xf numFmtId="0" fontId="42" fillId="6" borderId="0" xfId="0" applyFont="1" applyFill="1"/>
    <xf numFmtId="0" fontId="43" fillId="6" borderId="0" xfId="0" applyFont="1" applyFill="1"/>
    <xf numFmtId="176" fontId="44" fillId="6" borderId="0" xfId="0" applyNumberFormat="1" applyFont="1" applyFill="1" applyAlignment="1">
      <alignment horizontal="left"/>
    </xf>
    <xf numFmtId="166" fontId="39" fillId="6" borderId="0" xfId="0" applyNumberFormat="1" applyFont="1" applyFill="1"/>
    <xf numFmtId="166" fontId="45" fillId="6" borderId="0" xfId="0" applyNumberFormat="1" applyFont="1" applyFill="1"/>
    <xf numFmtId="0" fontId="45" fillId="6" borderId="0" xfId="0" applyFont="1" applyFill="1"/>
    <xf numFmtId="176" fontId="46" fillId="6" borderId="0" xfId="0" applyNumberFormat="1" applyFont="1" applyFill="1"/>
    <xf numFmtId="176" fontId="42" fillId="6" borderId="0" xfId="0" applyNumberFormat="1" applyFont="1" applyFill="1"/>
    <xf numFmtId="0" fontId="47" fillId="6" borderId="0" xfId="0" applyFont="1" applyFill="1"/>
    <xf numFmtId="0" fontId="47" fillId="6" borderId="0" xfId="0" applyFont="1" applyFill="1" applyAlignment="1">
      <alignment horizontal="center"/>
    </xf>
    <xf numFmtId="166" fontId="47" fillId="6" borderId="0" xfId="0" applyNumberFormat="1" applyFont="1" applyFill="1"/>
    <xf numFmtId="0" fontId="44" fillId="6" borderId="0" xfId="0" applyFont="1" applyFill="1" applyAlignment="1">
      <alignment horizontal="center" vertical="center"/>
    </xf>
    <xf numFmtId="166" fontId="51" fillId="6" borderId="0" xfId="0" applyNumberFormat="1" applyFont="1" applyFill="1" applyAlignment="1">
      <alignment horizontal="center" vertical="center"/>
    </xf>
    <xf numFmtId="0" fontId="51" fillId="6" borderId="0" xfId="0" applyFont="1" applyFill="1" applyAlignment="1">
      <alignment horizontal="center" vertical="center"/>
    </xf>
    <xf numFmtId="0" fontId="52" fillId="6" borderId="0" xfId="0" applyFont="1" applyFill="1" applyAlignment="1">
      <alignment horizontal="center" vertical="center" wrapText="1"/>
    </xf>
    <xf numFmtId="166" fontId="51" fillId="6" borderId="0" xfId="0" applyNumberFormat="1" applyFont="1" applyFill="1" applyAlignment="1">
      <alignment horizontal="left" vertical="center"/>
    </xf>
    <xf numFmtId="166" fontId="49" fillId="6" borderId="53" xfId="0" applyNumberFormat="1" applyFont="1" applyFill="1" applyBorder="1" applyAlignment="1">
      <alignment horizontal="center" vertical="center"/>
    </xf>
    <xf numFmtId="166" fontId="49" fillId="6" borderId="0" xfId="0" applyNumberFormat="1" applyFont="1" applyFill="1" applyAlignment="1">
      <alignment horizontal="center" vertical="center"/>
    </xf>
    <xf numFmtId="166" fontId="49" fillId="6" borderId="0" xfId="0" applyNumberFormat="1" applyFont="1" applyFill="1" applyAlignment="1">
      <alignment horizontal="center" vertical="center" wrapText="1"/>
    </xf>
    <xf numFmtId="166" fontId="49" fillId="6" borderId="64" xfId="0" applyNumberFormat="1" applyFont="1" applyFill="1" applyBorder="1" applyAlignment="1">
      <alignment horizontal="center" vertical="center"/>
    </xf>
    <xf numFmtId="166" fontId="39" fillId="6" borderId="0" xfId="0" applyNumberFormat="1" applyFont="1" applyFill="1" applyAlignment="1">
      <alignment horizontal="center" vertical="center"/>
    </xf>
    <xf numFmtId="164" fontId="41" fillId="6" borderId="0" xfId="0" applyNumberFormat="1" applyFont="1" applyFill="1"/>
    <xf numFmtId="166" fontId="49" fillId="6" borderId="53" xfId="0" applyNumberFormat="1" applyFont="1" applyFill="1" applyBorder="1"/>
    <xf numFmtId="14" fontId="37" fillId="6" borderId="0" xfId="0" applyNumberFormat="1" applyFont="1" applyFill="1"/>
    <xf numFmtId="166" fontId="49" fillId="6" borderId="0" xfId="0" applyNumberFormat="1" applyFont="1" applyFill="1"/>
    <xf numFmtId="166" fontId="37" fillId="6" borderId="64" xfId="0" applyNumberFormat="1" applyFont="1" applyFill="1" applyBorder="1"/>
    <xf numFmtId="166" fontId="46" fillId="6" borderId="0" xfId="0" applyNumberFormat="1" applyFont="1" applyFill="1" applyAlignment="1">
      <alignment horizontal="left"/>
    </xf>
    <xf numFmtId="178" fontId="51" fillId="6" borderId="0" xfId="0" applyNumberFormat="1" applyFont="1" applyFill="1"/>
    <xf numFmtId="164" fontId="45" fillId="6" borderId="0" xfId="0" applyNumberFormat="1" applyFont="1" applyFill="1"/>
    <xf numFmtId="166" fontId="37" fillId="6" borderId="53" xfId="0" applyNumberFormat="1" applyFont="1" applyFill="1" applyBorder="1"/>
    <xf numFmtId="174" fontId="37" fillId="6" borderId="0" xfId="0" applyNumberFormat="1" applyFont="1" applyFill="1"/>
    <xf numFmtId="166" fontId="49" fillId="6" borderId="65" xfId="0" applyNumberFormat="1" applyFont="1" applyFill="1" applyBorder="1"/>
    <xf numFmtId="14" fontId="49" fillId="6" borderId="44" xfId="0" applyNumberFormat="1" applyFont="1" applyFill="1" applyBorder="1"/>
    <xf numFmtId="166" fontId="49" fillId="6" borderId="44" xfId="0" applyNumberFormat="1" applyFont="1" applyFill="1" applyBorder="1"/>
    <xf numFmtId="166" fontId="37" fillId="6" borderId="66" xfId="0" applyNumberFormat="1" applyFont="1" applyFill="1" applyBorder="1"/>
    <xf numFmtId="14" fontId="49" fillId="6" borderId="0" xfId="0" applyNumberFormat="1" applyFont="1" applyFill="1"/>
    <xf numFmtId="166" fontId="53" fillId="6" borderId="0" xfId="0" applyNumberFormat="1" applyFont="1" applyFill="1"/>
    <xf numFmtId="166" fontId="54" fillId="6" borderId="53" xfId="0" applyNumberFormat="1" applyFont="1" applyFill="1" applyBorder="1"/>
    <xf numFmtId="166" fontId="20" fillId="6" borderId="64" xfId="0" applyNumberFormat="1" applyFont="1" applyFill="1" applyBorder="1"/>
    <xf numFmtId="166" fontId="19" fillId="6" borderId="0" xfId="0" applyNumberFormat="1" applyFont="1" applyFill="1"/>
    <xf numFmtId="166" fontId="19" fillId="6" borderId="53" xfId="0" applyNumberFormat="1" applyFont="1" applyFill="1" applyBorder="1"/>
    <xf numFmtId="166" fontId="20" fillId="6" borderId="0" xfId="0" applyNumberFormat="1" applyFont="1" applyFill="1"/>
    <xf numFmtId="166" fontId="46" fillId="6" borderId="0" xfId="0" applyNumberFormat="1" applyFont="1" applyFill="1"/>
    <xf numFmtId="0" fontId="46" fillId="6" borderId="0" xfId="0" applyFont="1" applyFill="1"/>
    <xf numFmtId="166" fontId="18" fillId="6" borderId="53" xfId="0" applyNumberFormat="1" applyFont="1" applyFill="1" applyBorder="1"/>
    <xf numFmtId="166" fontId="51" fillId="6" borderId="0" xfId="0" applyNumberFormat="1" applyFont="1" applyFill="1"/>
    <xf numFmtId="166" fontId="49" fillId="6" borderId="67" xfId="0" applyNumberFormat="1" applyFont="1" applyFill="1" applyBorder="1" applyAlignment="1">
      <alignment horizontal="center" vertical="center"/>
    </xf>
    <xf numFmtId="166" fontId="49" fillId="6" borderId="45" xfId="0" applyNumberFormat="1" applyFont="1" applyFill="1" applyBorder="1" applyAlignment="1">
      <alignment horizontal="center" vertical="center"/>
    </xf>
    <xf numFmtId="166" fontId="49" fillId="6" borderId="68" xfId="0" applyNumberFormat="1" applyFont="1" applyFill="1" applyBorder="1" applyAlignment="1">
      <alignment horizontal="center" vertical="center"/>
    </xf>
    <xf numFmtId="0" fontId="44" fillId="6" borderId="0" xfId="0" applyFont="1" applyFill="1"/>
    <xf numFmtId="0" fontId="39" fillId="6" borderId="0" xfId="0" applyFont="1" applyFill="1"/>
    <xf numFmtId="0" fontId="55" fillId="6" borderId="65" xfId="0" applyFont="1" applyFill="1" applyBorder="1"/>
    <xf numFmtId="0" fontId="41" fillId="6" borderId="44" xfId="0" applyFont="1" applyFill="1" applyBorder="1"/>
    <xf numFmtId="14" fontId="44" fillId="6" borderId="66" xfId="0" applyNumberFormat="1" applyFont="1" applyFill="1" applyBorder="1"/>
    <xf numFmtId="14" fontId="47" fillId="6" borderId="0" xfId="0" applyNumberFormat="1" applyFont="1" applyFill="1"/>
    <xf numFmtId="0" fontId="42" fillId="6" borderId="53" xfId="0" applyFont="1" applyFill="1" applyBorder="1"/>
    <xf numFmtId="166" fontId="41" fillId="6" borderId="64" xfId="0" applyNumberFormat="1" applyFont="1" applyFill="1" applyBorder="1"/>
    <xf numFmtId="0" fontId="41" fillId="6" borderId="53" xfId="0" applyFont="1" applyFill="1" applyBorder="1"/>
    <xf numFmtId="0" fontId="57" fillId="6" borderId="53" xfId="0" applyFont="1" applyFill="1" applyBorder="1"/>
    <xf numFmtId="0" fontId="58" fillId="6" borderId="53" xfId="0" applyFont="1" applyFill="1" applyBorder="1"/>
    <xf numFmtId="0" fontId="44" fillId="6" borderId="65" xfId="0" applyFont="1" applyFill="1" applyBorder="1"/>
    <xf numFmtId="0" fontId="44" fillId="6" borderId="44" xfId="0" applyFont="1" applyFill="1" applyBorder="1"/>
    <xf numFmtId="166" fontId="44" fillId="6" borderId="66" xfId="0" applyNumberFormat="1" applyFont="1" applyFill="1" applyBorder="1"/>
    <xf numFmtId="0" fontId="38" fillId="6" borderId="0" xfId="0" applyFont="1" applyFill="1" applyAlignment="1">
      <alignment horizontal="center" vertical="center" wrapText="1"/>
    </xf>
    <xf numFmtId="0" fontId="38" fillId="6" borderId="47" xfId="0" applyFont="1" applyFill="1" applyBorder="1" applyAlignment="1">
      <alignment horizontal="center" vertical="center" wrapText="1"/>
    </xf>
    <xf numFmtId="0" fontId="40" fillId="6" borderId="0" xfId="0" applyFont="1" applyFill="1" applyAlignment="1">
      <alignment horizontal="center" vertical="center" wrapText="1"/>
    </xf>
    <xf numFmtId="0" fontId="40" fillId="6" borderId="47" xfId="0" applyFont="1" applyFill="1" applyBorder="1" applyAlignment="1">
      <alignment horizontal="center" vertical="center" wrapText="1"/>
    </xf>
    <xf numFmtId="166" fontId="42" fillId="10" borderId="0" xfId="0" applyNumberFormat="1" applyFont="1" applyFill="1" applyBorder="1"/>
    <xf numFmtId="0" fontId="41" fillId="10" borderId="0" xfId="0" applyFont="1" applyFill="1" applyBorder="1"/>
    <xf numFmtId="0" fontId="39" fillId="10" borderId="0" xfId="0" applyFont="1" applyFill="1" applyBorder="1"/>
    <xf numFmtId="0" fontId="45" fillId="10" borderId="0" xfId="0" applyFont="1" applyFill="1" applyBorder="1"/>
    <xf numFmtId="14" fontId="41" fillId="10" borderId="0" xfId="0" applyNumberFormat="1" applyFont="1" applyFill="1" applyBorder="1"/>
    <xf numFmtId="14" fontId="39" fillId="10" borderId="0" xfId="0" applyNumberFormat="1" applyFont="1" applyFill="1" applyBorder="1"/>
    <xf numFmtId="14" fontId="44" fillId="10" borderId="0" xfId="0" applyNumberFormat="1" applyFont="1" applyFill="1" applyBorder="1"/>
    <xf numFmtId="166" fontId="41" fillId="10" borderId="0" xfId="0" applyNumberFormat="1" applyFont="1" applyFill="1" applyBorder="1"/>
    <xf numFmtId="0" fontId="42" fillId="10" borderId="0" xfId="0" applyFont="1" applyFill="1" applyBorder="1"/>
    <xf numFmtId="49" fontId="41" fillId="10" borderId="0" xfId="0" applyNumberFormat="1" applyFont="1" applyFill="1" applyBorder="1"/>
    <xf numFmtId="174" fontId="45" fillId="10" borderId="0" xfId="0" applyNumberFormat="1" applyFont="1" applyFill="1" applyBorder="1"/>
    <xf numFmtId="10" fontId="41" fillId="10" borderId="0" xfId="0" applyNumberFormat="1" applyFont="1" applyFill="1" applyBorder="1"/>
    <xf numFmtId="0" fontId="44" fillId="10" borderId="0" xfId="0" applyFont="1" applyFill="1" applyBorder="1"/>
    <xf numFmtId="166" fontId="51" fillId="10" borderId="0" xfId="0" applyNumberFormat="1" applyFont="1" applyFill="1" applyBorder="1"/>
    <xf numFmtId="0" fontId="48" fillId="8" borderId="51" xfId="0" applyFont="1" applyFill="1" applyBorder="1" applyAlignment="1">
      <alignment horizontal="center" vertical="center" wrapText="1"/>
    </xf>
    <xf numFmtId="0" fontId="48" fillId="8" borderId="52" xfId="0" applyFont="1" applyFill="1" applyBorder="1" applyAlignment="1">
      <alignment horizontal="center" vertical="center" wrapText="1"/>
    </xf>
    <xf numFmtId="0" fontId="49" fillId="8" borderId="56" xfId="0" applyFont="1" applyFill="1" applyBorder="1" applyAlignment="1">
      <alignment horizontal="center" vertical="center" wrapText="1"/>
    </xf>
    <xf numFmtId="0" fontId="50" fillId="8" borderId="56" xfId="0" applyFont="1" applyFill="1" applyBorder="1" applyAlignment="1">
      <alignment horizontal="center" vertical="center" wrapText="1"/>
    </xf>
    <xf numFmtId="0" fontId="50" fillId="8" borderId="59" xfId="0" applyFont="1" applyFill="1" applyBorder="1" applyAlignment="1">
      <alignment horizontal="center" vertical="center" wrapText="1"/>
    </xf>
    <xf numFmtId="0" fontId="38" fillId="8" borderId="60" xfId="0" applyFont="1" applyFill="1" applyBorder="1" applyAlignment="1">
      <alignment horizontal="center" vertical="center" wrapText="1"/>
    </xf>
    <xf numFmtId="0" fontId="48" fillId="8" borderId="53" xfId="0" applyFont="1" applyFill="1" applyBorder="1" applyAlignment="1">
      <alignment horizontal="center" vertical="center" wrapText="1"/>
    </xf>
    <xf numFmtId="0" fontId="48" fillId="8" borderId="48" xfId="0" applyFont="1" applyFill="1" applyBorder="1" applyAlignment="1">
      <alignment horizontal="center" vertical="center" wrapText="1"/>
    </xf>
    <xf numFmtId="0" fontId="49" fillId="8" borderId="57" xfId="0" applyFont="1" applyFill="1" applyBorder="1" applyAlignment="1">
      <alignment horizontal="center" vertical="center" wrapText="1"/>
    </xf>
    <xf numFmtId="0" fontId="50" fillId="8" borderId="57" xfId="0" applyFont="1" applyFill="1" applyBorder="1" applyAlignment="1">
      <alignment horizontal="center" vertical="center" wrapText="1"/>
    </xf>
    <xf numFmtId="0" fontId="44" fillId="8" borderId="48" xfId="0" applyFont="1" applyFill="1" applyBorder="1" applyAlignment="1">
      <alignment horizontal="center" vertical="center" wrapText="1"/>
    </xf>
    <xf numFmtId="0" fontId="38" fillId="8" borderId="61" xfId="0" applyFont="1" applyFill="1" applyBorder="1" applyAlignment="1">
      <alignment horizontal="center" vertical="center" wrapText="1"/>
    </xf>
    <xf numFmtId="0" fontId="48" fillId="8" borderId="54" xfId="0" applyFont="1" applyFill="1" applyBorder="1" applyAlignment="1">
      <alignment horizontal="center" vertical="center" wrapText="1"/>
    </xf>
    <xf numFmtId="0" fontId="48" fillId="8" borderId="55" xfId="0" applyFont="1" applyFill="1" applyBorder="1" applyAlignment="1">
      <alignment horizontal="center" vertical="center" wrapText="1"/>
    </xf>
    <xf numFmtId="0" fontId="49" fillId="8" borderId="58" xfId="0" applyFont="1" applyFill="1" applyBorder="1" applyAlignment="1">
      <alignment horizontal="center" vertical="center" wrapText="1"/>
    </xf>
    <xf numFmtId="0" fontId="50" fillId="8" borderId="58" xfId="0" applyFont="1" applyFill="1" applyBorder="1" applyAlignment="1">
      <alignment horizontal="center" vertical="center" wrapText="1"/>
    </xf>
    <xf numFmtId="177" fontId="31" fillId="8" borderId="63" xfId="0" applyNumberFormat="1" applyFont="1" applyFill="1" applyBorder="1" applyAlignment="1">
      <alignment horizontal="center" vertical="center" wrapText="1"/>
    </xf>
    <xf numFmtId="176" fontId="31" fillId="8" borderId="63" xfId="0" applyNumberFormat="1" applyFont="1" applyFill="1" applyBorder="1" applyAlignment="1">
      <alignment horizontal="center" vertical="center" wrapText="1"/>
    </xf>
    <xf numFmtId="0" fontId="42" fillId="8" borderId="63" xfId="0" applyFont="1" applyFill="1" applyBorder="1" applyAlignment="1">
      <alignment horizontal="center" vertical="center" wrapText="1"/>
    </xf>
    <xf numFmtId="0" fontId="38" fillId="8" borderId="62" xfId="0" applyFont="1" applyFill="1" applyBorder="1" applyAlignment="1">
      <alignment horizontal="center" vertical="center" wrapText="1"/>
    </xf>
    <xf numFmtId="0" fontId="21" fillId="2" borderId="0" xfId="4" applyFont="1" applyFill="1"/>
    <xf numFmtId="0" fontId="22" fillId="2" borderId="0" xfId="4" applyFont="1" applyFill="1"/>
    <xf numFmtId="179" fontId="22" fillId="2" borderId="2" xfId="4" applyNumberFormat="1" applyFont="1" applyFill="1" applyBorder="1" applyAlignment="1">
      <alignment horizontal="center" vertical="center" wrapText="1"/>
    </xf>
    <xf numFmtId="179" fontId="22" fillId="2" borderId="33" xfId="4" applyNumberFormat="1" applyFont="1" applyFill="1" applyBorder="1" applyAlignment="1">
      <alignment horizontal="center" vertical="center" wrapText="1"/>
    </xf>
    <xf numFmtId="179" fontId="22" fillId="2" borderId="69" xfId="4" applyNumberFormat="1" applyFont="1" applyFill="1" applyBorder="1" applyAlignment="1">
      <alignment horizontal="center" vertical="center" wrapText="1"/>
    </xf>
    <xf numFmtId="0" fontId="22" fillId="2" borderId="69" xfId="0" applyFont="1" applyFill="1" applyBorder="1" applyAlignment="1">
      <alignment vertical="center" wrapText="1"/>
    </xf>
    <xf numFmtId="0" fontId="22" fillId="2" borderId="49" xfId="0" applyFont="1" applyFill="1" applyBorder="1" applyAlignment="1">
      <alignment vertical="center" wrapText="1"/>
    </xf>
    <xf numFmtId="179" fontId="22" fillId="2" borderId="49" xfId="4" applyNumberFormat="1" applyFont="1" applyFill="1" applyBorder="1" applyAlignment="1">
      <alignment horizontal="center" vertical="center" wrapText="1"/>
    </xf>
    <xf numFmtId="179" fontId="22" fillId="2" borderId="33" xfId="4" applyNumberFormat="1" applyFont="1" applyFill="1" applyBorder="1" applyAlignment="1">
      <alignment horizontal="center" vertical="center"/>
    </xf>
    <xf numFmtId="179" fontId="22" fillId="2" borderId="69" xfId="4" applyNumberFormat="1" applyFont="1" applyFill="1" applyBorder="1" applyAlignment="1">
      <alignment horizontal="center" vertical="center"/>
    </xf>
    <xf numFmtId="179" fontId="22" fillId="2" borderId="70" xfId="4" applyNumberFormat="1" applyFont="1" applyFill="1" applyBorder="1" applyAlignment="1">
      <alignment horizontal="center" vertical="center" wrapText="1"/>
    </xf>
    <xf numFmtId="179" fontId="22" fillId="2" borderId="71" xfId="4" applyNumberFormat="1" applyFont="1" applyFill="1" applyBorder="1" applyAlignment="1">
      <alignment horizontal="center" vertical="center" wrapText="1"/>
    </xf>
    <xf numFmtId="179" fontId="22" fillId="2" borderId="7" xfId="4" applyNumberFormat="1" applyFont="1" applyFill="1" applyBorder="1" applyAlignment="1">
      <alignment horizontal="center" vertical="center" wrapText="1"/>
    </xf>
    <xf numFmtId="179" fontId="22" fillId="2" borderId="57" xfId="4" applyNumberFormat="1" applyFont="1" applyFill="1" applyBorder="1" applyAlignment="1">
      <alignment horizontal="center" vertical="center" wrapText="1"/>
    </xf>
    <xf numFmtId="179" fontId="22" fillId="2" borderId="48" xfId="4" applyNumberFormat="1" applyFont="1" applyFill="1" applyBorder="1" applyAlignment="1">
      <alignment horizontal="center" vertical="center" wrapText="1"/>
    </xf>
    <xf numFmtId="179" fontId="22" fillId="2" borderId="72" xfId="4" applyNumberFormat="1" applyFont="1" applyFill="1" applyBorder="1" applyAlignment="1">
      <alignment horizontal="center" vertical="center" wrapText="1"/>
    </xf>
    <xf numFmtId="179" fontId="22" fillId="2" borderId="23" xfId="4" applyNumberFormat="1" applyFont="1" applyFill="1" applyBorder="1" applyAlignment="1">
      <alignment horizontal="center" vertical="center" wrapText="1"/>
    </xf>
    <xf numFmtId="179" fontId="22" fillId="2" borderId="50" xfId="4" applyNumberFormat="1" applyFont="1" applyFill="1" applyBorder="1" applyAlignment="1">
      <alignment horizontal="center" vertical="center" wrapText="1"/>
    </xf>
    <xf numFmtId="179" fontId="22" fillId="2" borderId="73" xfId="4" applyNumberFormat="1" applyFont="1" applyFill="1" applyBorder="1" applyAlignment="1">
      <alignment horizontal="center" vertical="center" wrapText="1"/>
    </xf>
    <xf numFmtId="180" fontId="22" fillId="2" borderId="0" xfId="1" applyNumberFormat="1" applyFont="1" applyFill="1"/>
    <xf numFmtId="180" fontId="22" fillId="2" borderId="0" xfId="1" applyNumberFormat="1" applyFont="1" applyFill="1" applyAlignment="1">
      <alignment horizontal="center" vertical="center"/>
    </xf>
    <xf numFmtId="180" fontId="22" fillId="2" borderId="0" xfId="1" applyNumberFormat="1" applyFont="1" applyFill="1" applyAlignment="1">
      <alignment horizontal="left" vertical="center"/>
    </xf>
    <xf numFmtId="180" fontId="21" fillId="2" borderId="0" xfId="1" applyNumberFormat="1" applyFont="1" applyFill="1"/>
    <xf numFmtId="180" fontId="27" fillId="2" borderId="0" xfId="1" applyNumberFormat="1" applyFont="1" applyFill="1" applyAlignment="1">
      <alignment horizontal="left" vertical="center"/>
    </xf>
    <xf numFmtId="180" fontId="21" fillId="2" borderId="0" xfId="1" applyNumberFormat="1" applyFont="1" applyFill="1" applyAlignment="1">
      <alignment horizontal="center" vertical="center"/>
    </xf>
    <xf numFmtId="180" fontId="21" fillId="2" borderId="0" xfId="1" applyNumberFormat="1" applyFont="1" applyFill="1" applyAlignment="1">
      <alignment horizontal="left" vertical="center"/>
    </xf>
    <xf numFmtId="180" fontId="22" fillId="2" borderId="44" xfId="1" applyNumberFormat="1" applyFont="1" applyFill="1" applyBorder="1"/>
    <xf numFmtId="180" fontId="22" fillId="2" borderId="44" xfId="1" applyNumberFormat="1" applyFont="1" applyFill="1" applyBorder="1" applyAlignment="1">
      <alignment wrapText="1"/>
    </xf>
    <xf numFmtId="41" fontId="21" fillId="2" borderId="0" xfId="1" applyFont="1" applyFill="1"/>
    <xf numFmtId="14" fontId="21" fillId="2" borderId="0" xfId="1" applyNumberFormat="1" applyFont="1" applyFill="1"/>
    <xf numFmtId="181" fontId="21" fillId="2" borderId="0" xfId="1" applyNumberFormat="1" applyFont="1" applyFill="1"/>
    <xf numFmtId="178" fontId="21" fillId="2" borderId="0" xfId="1" applyNumberFormat="1" applyFont="1" applyFill="1"/>
    <xf numFmtId="41" fontId="22" fillId="2" borderId="0" xfId="1" applyFont="1" applyFill="1"/>
    <xf numFmtId="41" fontId="22" fillId="2" borderId="44" xfId="1" applyFont="1" applyFill="1" applyBorder="1"/>
    <xf numFmtId="41" fontId="27" fillId="2" borderId="0" xfId="1" applyFont="1" applyFill="1"/>
    <xf numFmtId="14" fontId="22" fillId="2" borderId="23" xfId="1" applyNumberFormat="1" applyFont="1" applyFill="1" applyBorder="1" applyAlignment="1">
      <alignment horizontal="center" vertical="center"/>
    </xf>
    <xf numFmtId="41" fontId="22" fillId="2" borderId="23" xfId="1" applyFont="1" applyFill="1" applyBorder="1" applyAlignment="1">
      <alignment horizontal="center" vertical="center"/>
    </xf>
    <xf numFmtId="0" fontId="60" fillId="2" borderId="0" xfId="4" applyFont="1" applyFill="1"/>
    <xf numFmtId="0" fontId="60" fillId="2" borderId="2" xfId="4" applyFont="1" applyFill="1" applyBorder="1" applyAlignment="1">
      <alignment horizontal="center"/>
    </xf>
    <xf numFmtId="0" fontId="60" fillId="2" borderId="57" xfId="4" applyFont="1" applyFill="1" applyBorder="1" applyAlignment="1">
      <alignment horizontal="center" vertical="center"/>
    </xf>
    <xf numFmtId="180" fontId="60" fillId="2" borderId="0" xfId="1" applyNumberFormat="1" applyFont="1" applyFill="1"/>
    <xf numFmtId="180" fontId="61" fillId="2" borderId="0" xfId="1" applyNumberFormat="1" applyFont="1" applyFill="1"/>
    <xf numFmtId="167" fontId="8" fillId="2" borderId="33" xfId="0" applyNumberFormat="1" applyFont="1" applyFill="1" applyBorder="1" applyAlignment="1">
      <alignment horizontal="left" vertical="center" wrapText="1"/>
    </xf>
    <xf numFmtId="167" fontId="8" fillId="2" borderId="69" xfId="0" applyNumberFormat="1" applyFont="1" applyFill="1" applyBorder="1" applyAlignment="1">
      <alignment horizontal="left" vertical="center" wrapText="1"/>
    </xf>
    <xf numFmtId="167" fontId="8" fillId="2" borderId="49" xfId="0" applyNumberFormat="1" applyFont="1" applyFill="1" applyBorder="1" applyAlignment="1">
      <alignment horizontal="left" vertical="center" wrapText="1"/>
    </xf>
    <xf numFmtId="167" fontId="59" fillId="2" borderId="80" xfId="0" applyNumberFormat="1" applyFont="1" applyFill="1" applyBorder="1" applyAlignment="1">
      <alignment vertical="center"/>
    </xf>
    <xf numFmtId="167" fontId="59" fillId="2" borderId="19" xfId="0" applyNumberFormat="1" applyFont="1" applyFill="1" applyBorder="1" applyAlignment="1">
      <alignment vertical="center"/>
    </xf>
    <xf numFmtId="167" fontId="59" fillId="2" borderId="59" xfId="0" applyNumberFormat="1" applyFont="1" applyFill="1" applyBorder="1" applyAlignment="1">
      <alignment vertical="center"/>
    </xf>
    <xf numFmtId="167" fontId="59" fillId="2" borderId="33" xfId="0" applyNumberFormat="1" applyFont="1" applyFill="1" applyBorder="1" applyAlignment="1">
      <alignment vertical="center"/>
    </xf>
    <xf numFmtId="167" fontId="59" fillId="2" borderId="69" xfId="0" applyNumberFormat="1" applyFont="1" applyFill="1" applyBorder="1" applyAlignment="1">
      <alignment vertical="center"/>
    </xf>
    <xf numFmtId="167" fontId="59" fillId="2" borderId="49" xfId="0" applyNumberFormat="1" applyFont="1" applyFill="1" applyBorder="1" applyAlignment="1">
      <alignment vertical="center"/>
    </xf>
    <xf numFmtId="167" fontId="59" fillId="2" borderId="73" xfId="0" applyNumberFormat="1" applyFont="1" applyFill="1" applyBorder="1" applyAlignment="1">
      <alignment vertical="center"/>
    </xf>
    <xf numFmtId="167" fontId="59" fillId="2" borderId="24" xfId="0" applyNumberFormat="1" applyFont="1" applyFill="1" applyBorder="1" applyAlignment="1">
      <alignment vertical="center"/>
    </xf>
    <xf numFmtId="167" fontId="59" fillId="2" borderId="50" xfId="0" applyNumberFormat="1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167" fontId="59" fillId="2" borderId="33" xfId="0" applyNumberFormat="1" applyFont="1" applyFill="1" applyBorder="1" applyAlignment="1">
      <alignment horizontal="left" vertical="center"/>
    </xf>
    <xf numFmtId="167" fontId="59" fillId="2" borderId="69" xfId="0" applyNumberFormat="1" applyFont="1" applyFill="1" applyBorder="1" applyAlignment="1">
      <alignment horizontal="left" vertical="center"/>
    </xf>
    <xf numFmtId="167" fontId="59" fillId="2" borderId="49" xfId="0" applyNumberFormat="1" applyFont="1" applyFill="1" applyBorder="1" applyAlignment="1">
      <alignment horizontal="left" vertical="center"/>
    </xf>
    <xf numFmtId="167" fontId="59" fillId="2" borderId="33" xfId="0" applyNumberFormat="1" applyFont="1" applyFill="1" applyBorder="1" applyAlignment="1">
      <alignment horizontal="left" vertical="center" wrapText="1"/>
    </xf>
    <xf numFmtId="167" fontId="59" fillId="2" borderId="69" xfId="0" applyNumberFormat="1" applyFont="1" applyFill="1" applyBorder="1" applyAlignment="1">
      <alignment horizontal="left" vertical="center" wrapText="1"/>
    </xf>
    <xf numFmtId="167" fontId="59" fillId="2" borderId="49" xfId="0" applyNumberFormat="1" applyFont="1" applyFill="1" applyBorder="1" applyAlignment="1">
      <alignment horizontal="left" vertical="center" wrapText="1"/>
    </xf>
    <xf numFmtId="167" fontId="59" fillId="2" borderId="33" xfId="0" applyNumberFormat="1" applyFont="1" applyFill="1" applyBorder="1" applyAlignment="1">
      <alignment vertical="center" wrapText="1"/>
    </xf>
    <xf numFmtId="167" fontId="68" fillId="2" borderId="69" xfId="0" applyNumberFormat="1" applyFont="1" applyFill="1" applyBorder="1" applyAlignment="1">
      <alignment vertical="center" wrapText="1"/>
    </xf>
    <xf numFmtId="167" fontId="68" fillId="2" borderId="49" xfId="0" applyNumberFormat="1" applyFont="1" applyFill="1" applyBorder="1" applyAlignment="1">
      <alignment vertical="center" wrapText="1"/>
    </xf>
    <xf numFmtId="167" fontId="59" fillId="2" borderId="82" xfId="0" applyNumberFormat="1" applyFont="1" applyFill="1" applyBorder="1" applyAlignment="1">
      <alignment vertical="center"/>
    </xf>
    <xf numFmtId="167" fontId="59" fillId="2" borderId="15" xfId="0" applyNumberFormat="1" applyFont="1" applyFill="1" applyBorder="1" applyAlignment="1">
      <alignment vertical="center"/>
    </xf>
    <xf numFmtId="167" fontId="59" fillId="2" borderId="83" xfId="0" applyNumberFormat="1" applyFont="1" applyFill="1" applyBorder="1" applyAlignment="1">
      <alignment vertical="center"/>
    </xf>
    <xf numFmtId="167" fontId="59" fillId="2" borderId="80" xfId="0" applyNumberFormat="1" applyFont="1" applyFill="1" applyBorder="1" applyAlignment="1">
      <alignment horizontal="left" vertical="center" wrapText="1"/>
    </xf>
    <xf numFmtId="167" fontId="59" fillId="2" borderId="19" xfId="0" applyNumberFormat="1" applyFont="1" applyFill="1" applyBorder="1" applyAlignment="1">
      <alignment horizontal="left" vertical="center" wrapText="1"/>
    </xf>
    <xf numFmtId="167" fontId="59" fillId="2" borderId="59" xfId="0" applyNumberFormat="1" applyFont="1" applyFill="1" applyBorder="1" applyAlignment="1">
      <alignment horizontal="left" vertical="center" wrapText="1"/>
    </xf>
    <xf numFmtId="167" fontId="67" fillId="2" borderId="3" xfId="0" applyNumberFormat="1" applyFont="1" applyFill="1" applyBorder="1" applyAlignment="1">
      <alignment horizontal="center" vertical="center"/>
    </xf>
    <xf numFmtId="49" fontId="27" fillId="2" borderId="81" xfId="0" applyNumberFormat="1" applyFont="1" applyFill="1" applyBorder="1" applyAlignment="1">
      <alignment horizontal="center" vertical="center"/>
    </xf>
    <xf numFmtId="167" fontId="59" fillId="2" borderId="73" xfId="0" applyNumberFormat="1" applyFont="1" applyFill="1" applyBorder="1" applyAlignment="1">
      <alignment horizontal="left" vertical="center" wrapText="1"/>
    </xf>
    <xf numFmtId="167" fontId="59" fillId="2" borderId="24" xfId="0" applyNumberFormat="1" applyFont="1" applyFill="1" applyBorder="1" applyAlignment="1">
      <alignment horizontal="left" vertical="center" wrapText="1"/>
    </xf>
    <xf numFmtId="167" fontId="59" fillId="2" borderId="50" xfId="0" applyNumberFormat="1" applyFont="1" applyFill="1" applyBorder="1" applyAlignment="1">
      <alignment horizontal="left" vertical="center" wrapText="1"/>
    </xf>
    <xf numFmtId="167" fontId="59" fillId="2" borderId="72" xfId="0" applyNumberFormat="1" applyFont="1" applyFill="1" applyBorder="1" applyAlignment="1">
      <alignment vertical="center"/>
    </xf>
    <xf numFmtId="167" fontId="59" fillId="2" borderId="0" xfId="0" applyNumberFormat="1" applyFont="1" applyFill="1" applyAlignment="1">
      <alignment vertical="center"/>
    </xf>
    <xf numFmtId="167" fontId="59" fillId="2" borderId="48" xfId="0" applyNumberFormat="1" applyFont="1" applyFill="1" applyBorder="1" applyAlignment="1">
      <alignment vertical="center"/>
    </xf>
    <xf numFmtId="167" fontId="69" fillId="2" borderId="85" xfId="0" applyNumberFormat="1" applyFont="1" applyFill="1" applyBorder="1" applyAlignment="1">
      <alignment horizontal="left" vertical="center" wrapText="1"/>
    </xf>
    <xf numFmtId="167" fontId="69" fillId="2" borderId="86" xfId="0" applyNumberFormat="1" applyFont="1" applyFill="1" applyBorder="1" applyAlignment="1">
      <alignment horizontal="left" vertical="center" wrapText="1"/>
    </xf>
    <xf numFmtId="167" fontId="69" fillId="2" borderId="87" xfId="0" applyNumberFormat="1" applyFont="1" applyFill="1" applyBorder="1" applyAlignment="1">
      <alignment horizontal="left" vertical="center" wrapText="1"/>
    </xf>
    <xf numFmtId="167" fontId="59" fillId="2" borderId="28" xfId="0" applyNumberFormat="1" applyFont="1" applyFill="1" applyBorder="1" applyAlignment="1">
      <alignment vertical="center" wrapText="1"/>
    </xf>
    <xf numFmtId="167" fontId="59" fillId="2" borderId="45" xfId="0" applyNumberFormat="1" applyFont="1" applyFill="1" applyBorder="1" applyAlignment="1">
      <alignment vertical="center" wrapText="1"/>
    </xf>
    <xf numFmtId="167" fontId="59" fillId="2" borderId="63" xfId="0" applyNumberFormat="1" applyFont="1" applyFill="1" applyBorder="1" applyAlignment="1">
      <alignment vertical="center" wrapText="1"/>
    </xf>
    <xf numFmtId="167" fontId="69" fillId="2" borderId="82" xfId="0" applyNumberFormat="1" applyFont="1" applyFill="1" applyBorder="1" applyAlignment="1">
      <alignment horizontal="left" vertical="center" wrapText="1"/>
    </xf>
    <xf numFmtId="167" fontId="69" fillId="2" borderId="15" xfId="0" applyNumberFormat="1" applyFont="1" applyFill="1" applyBorder="1" applyAlignment="1">
      <alignment horizontal="left" vertical="center" wrapText="1"/>
    </xf>
    <xf numFmtId="167" fontId="69" fillId="2" borderId="83" xfId="0" applyNumberFormat="1" applyFont="1" applyFill="1" applyBorder="1" applyAlignment="1">
      <alignment horizontal="left" vertical="center" wrapText="1"/>
    </xf>
    <xf numFmtId="167" fontId="69" fillId="2" borderId="85" xfId="0" applyNumberFormat="1" applyFont="1" applyFill="1" applyBorder="1" applyAlignment="1">
      <alignment horizontal="center" vertical="center"/>
    </xf>
    <xf numFmtId="167" fontId="69" fillId="2" borderId="86" xfId="0" applyNumberFormat="1" applyFont="1" applyFill="1" applyBorder="1" applyAlignment="1">
      <alignment horizontal="center" vertical="center"/>
    </xf>
    <xf numFmtId="167" fontId="69" fillId="2" borderId="88" xfId="0" applyNumberFormat="1" applyFont="1" applyFill="1" applyBorder="1" applyAlignment="1">
      <alignment horizontal="center" vertical="center"/>
    </xf>
    <xf numFmtId="167" fontId="70" fillId="2" borderId="9" xfId="0" applyNumberFormat="1" applyFont="1" applyFill="1" applyBorder="1" applyAlignment="1">
      <alignment horizontal="center" vertical="center"/>
    </xf>
    <xf numFmtId="167" fontId="59" fillId="2" borderId="82" xfId="0" applyNumberFormat="1" applyFont="1" applyFill="1" applyBorder="1" applyAlignment="1">
      <alignment horizontal="left" vertical="center" wrapText="1"/>
    </xf>
    <xf numFmtId="167" fontId="59" fillId="2" borderId="15" xfId="0" applyNumberFormat="1" applyFont="1" applyFill="1" applyBorder="1" applyAlignment="1">
      <alignment horizontal="left" vertical="center" wrapText="1"/>
    </xf>
    <xf numFmtId="167" fontId="59" fillId="2" borderId="83" xfId="0" applyNumberFormat="1" applyFont="1" applyFill="1" applyBorder="1" applyAlignment="1">
      <alignment horizontal="left" vertical="center" wrapText="1"/>
    </xf>
    <xf numFmtId="167" fontId="70" fillId="2" borderId="57" xfId="0" applyNumberFormat="1" applyFont="1" applyFill="1" applyBorder="1" applyAlignment="1">
      <alignment horizontal="center" vertical="center"/>
    </xf>
    <xf numFmtId="167" fontId="69" fillId="2" borderId="85" xfId="0" applyNumberFormat="1" applyFont="1" applyFill="1" applyBorder="1" applyAlignment="1">
      <alignment vertical="center" wrapText="1"/>
    </xf>
    <xf numFmtId="167" fontId="68" fillId="2" borderId="86" xfId="0" applyNumberFormat="1" applyFont="1" applyFill="1" applyBorder="1" applyAlignment="1">
      <alignment vertical="center" wrapText="1"/>
    </xf>
    <xf numFmtId="167" fontId="68" fillId="2" borderId="87" xfId="0" applyNumberFormat="1" applyFont="1" applyFill="1" applyBorder="1" applyAlignment="1">
      <alignment vertical="center" wrapText="1"/>
    </xf>
    <xf numFmtId="167" fontId="70" fillId="2" borderId="75" xfId="0" applyNumberFormat="1" applyFont="1" applyFill="1" applyBorder="1" applyAlignment="1">
      <alignment horizontal="center" vertical="center"/>
    </xf>
    <xf numFmtId="167" fontId="73" fillId="2" borderId="19" xfId="0" applyNumberFormat="1" applyFont="1" applyFill="1" applyBorder="1" applyAlignment="1">
      <alignment horizontal="right" vertical="center"/>
    </xf>
    <xf numFmtId="167" fontId="74" fillId="2" borderId="10" xfId="0" applyNumberFormat="1" applyFont="1" applyFill="1" applyBorder="1" applyAlignment="1">
      <alignment horizontal="center" vertical="center"/>
    </xf>
    <xf numFmtId="167" fontId="70" fillId="2" borderId="2" xfId="0" applyNumberFormat="1" applyFont="1" applyFill="1" applyBorder="1" applyAlignment="1">
      <alignment horizontal="center" vertical="center"/>
    </xf>
    <xf numFmtId="167" fontId="73" fillId="2" borderId="69" xfId="0" applyNumberFormat="1" applyFont="1" applyFill="1" applyBorder="1" applyAlignment="1">
      <alignment horizontal="right" vertical="center"/>
    </xf>
    <xf numFmtId="167" fontId="74" fillId="2" borderId="3" xfId="0" quotePrefix="1" applyNumberFormat="1" applyFont="1" applyFill="1" applyBorder="1" applyAlignment="1">
      <alignment horizontal="center" vertical="center"/>
    </xf>
    <xf numFmtId="167" fontId="70" fillId="2" borderId="23" xfId="0" applyNumberFormat="1" applyFont="1" applyFill="1" applyBorder="1" applyAlignment="1">
      <alignment horizontal="center" vertical="center"/>
    </xf>
    <xf numFmtId="167" fontId="74" fillId="2" borderId="81" xfId="0" quotePrefix="1" applyNumberFormat="1" applyFont="1" applyFill="1" applyBorder="1" applyAlignment="1">
      <alignment horizontal="center" vertical="center"/>
    </xf>
    <xf numFmtId="49" fontId="70" fillId="2" borderId="3" xfId="0" applyNumberFormat="1" applyFont="1" applyFill="1" applyBorder="1" applyAlignment="1">
      <alignment horizontal="center" vertical="center"/>
    </xf>
    <xf numFmtId="167" fontId="70" fillId="2" borderId="27" xfId="0" applyNumberFormat="1" applyFont="1" applyFill="1" applyBorder="1" applyAlignment="1">
      <alignment horizontal="center" vertical="center"/>
    </xf>
    <xf numFmtId="49" fontId="70" fillId="2" borderId="84" xfId="0" applyNumberFormat="1" applyFont="1" applyFill="1" applyBorder="1" applyAlignment="1">
      <alignment horizontal="center" vertical="center"/>
    </xf>
    <xf numFmtId="167" fontId="73" fillId="2" borderId="86" xfId="0" applyNumberFormat="1" applyFont="1" applyFill="1" applyBorder="1" applyAlignment="1">
      <alignment horizontal="right" vertical="center"/>
    </xf>
    <xf numFmtId="167" fontId="69" fillId="2" borderId="76" xfId="0" applyNumberFormat="1" applyFont="1" applyFill="1" applyBorder="1" applyAlignment="1">
      <alignment horizontal="center" vertical="center"/>
    </xf>
    <xf numFmtId="49" fontId="70" fillId="2" borderId="10" xfId="0" applyNumberFormat="1" applyFont="1" applyFill="1" applyBorder="1" applyAlignment="1">
      <alignment horizontal="center" vertical="center"/>
    </xf>
    <xf numFmtId="167" fontId="74" fillId="2" borderId="3" xfId="0" applyNumberFormat="1" applyFont="1" applyFill="1" applyBorder="1" applyAlignment="1">
      <alignment horizontal="center" vertical="center"/>
    </xf>
    <xf numFmtId="167" fontId="74" fillId="2" borderId="81" xfId="0" applyNumberFormat="1" applyFont="1" applyFill="1" applyBorder="1" applyAlignment="1">
      <alignment horizontal="center" vertical="center"/>
    </xf>
    <xf numFmtId="49" fontId="70" fillId="2" borderId="81" xfId="0" applyNumberFormat="1" applyFont="1" applyFill="1" applyBorder="1" applyAlignment="1">
      <alignment horizontal="center" vertical="center"/>
    </xf>
    <xf numFmtId="49" fontId="70" fillId="2" borderId="61" xfId="0" applyNumberFormat="1" applyFont="1" applyFill="1" applyBorder="1" applyAlignment="1">
      <alignment horizontal="center" vertical="center"/>
    </xf>
    <xf numFmtId="167" fontId="73" fillId="2" borderId="85" xfId="0" applyNumberFormat="1" applyFont="1" applyFill="1" applyBorder="1" applyAlignment="1">
      <alignment horizontal="right" vertical="center" wrapText="1"/>
    </xf>
    <xf numFmtId="167" fontId="73" fillId="2" borderId="15" xfId="0" applyNumberFormat="1" applyFont="1" applyFill="1" applyBorder="1" applyAlignment="1">
      <alignment horizontal="right" vertical="center"/>
    </xf>
    <xf numFmtId="167" fontId="73" fillId="2" borderId="77" xfId="0" applyNumberFormat="1" applyFont="1" applyFill="1" applyBorder="1" applyAlignment="1">
      <alignment horizontal="right" vertical="center"/>
    </xf>
    <xf numFmtId="167" fontId="73" fillId="2" borderId="0" xfId="0" applyNumberFormat="1" applyFont="1" applyFill="1" applyAlignment="1">
      <alignment horizontal="right" vertical="center"/>
    </xf>
    <xf numFmtId="167" fontId="74" fillId="2" borderId="89" xfId="0" applyNumberFormat="1" applyFont="1" applyFill="1" applyBorder="1" applyAlignment="1">
      <alignment horizontal="center" vertical="center"/>
    </xf>
    <xf numFmtId="167" fontId="69" fillId="3" borderId="51" xfId="0" applyNumberFormat="1" applyFont="1" applyFill="1" applyBorder="1" applyAlignment="1">
      <alignment horizontal="center" vertical="center" textRotation="90"/>
    </xf>
    <xf numFmtId="167" fontId="69" fillId="3" borderId="53" xfId="0" applyNumberFormat="1" applyFont="1" applyFill="1" applyBorder="1" applyAlignment="1">
      <alignment horizontal="center" vertical="center" textRotation="90"/>
    </xf>
    <xf numFmtId="167" fontId="69" fillId="3" borderId="26" xfId="0" applyNumberFormat="1" applyFont="1" applyFill="1" applyBorder="1" applyAlignment="1">
      <alignment horizontal="center" vertical="center" textRotation="90"/>
    </xf>
    <xf numFmtId="167" fontId="72" fillId="3" borderId="51" xfId="0" applyNumberFormat="1" applyFont="1" applyFill="1" applyBorder="1" applyAlignment="1">
      <alignment horizontal="center" vertical="center" wrapText="1"/>
    </xf>
    <xf numFmtId="167" fontId="72" fillId="3" borderId="77" xfId="0" applyNumberFormat="1" applyFont="1" applyFill="1" applyBorder="1" applyAlignment="1">
      <alignment horizontal="center" vertical="center" wrapText="1"/>
    </xf>
    <xf numFmtId="167" fontId="72" fillId="3" borderId="78" xfId="0" applyNumberFormat="1" applyFont="1" applyFill="1" applyBorder="1" applyAlignment="1">
      <alignment horizontal="center" vertical="center" wrapText="1"/>
    </xf>
    <xf numFmtId="167" fontId="72" fillId="3" borderId="26" xfId="0" applyNumberFormat="1" applyFont="1" applyFill="1" applyBorder="1" applyAlignment="1">
      <alignment horizontal="center" vertical="center" wrapText="1"/>
    </xf>
    <xf numFmtId="167" fontId="72" fillId="3" borderId="15" xfId="0" applyNumberFormat="1" applyFont="1" applyFill="1" applyBorder="1" applyAlignment="1">
      <alignment horizontal="center" vertical="center" wrapText="1"/>
    </xf>
    <xf numFmtId="167" fontId="72" fillId="3" borderId="79" xfId="0" applyNumberFormat="1" applyFont="1" applyFill="1" applyBorder="1" applyAlignment="1">
      <alignment horizontal="center" vertical="center" wrapText="1"/>
    </xf>
    <xf numFmtId="167" fontId="76" fillId="6" borderId="90" xfId="0" applyNumberFormat="1" applyFont="1" applyFill="1" applyBorder="1" applyAlignment="1">
      <alignment horizontal="center" vertical="center" wrapText="1"/>
    </xf>
    <xf numFmtId="167" fontId="76" fillId="6" borderId="86" xfId="0" applyNumberFormat="1" applyFont="1" applyFill="1" applyBorder="1" applyAlignment="1">
      <alignment horizontal="center" vertical="center" wrapText="1"/>
    </xf>
    <xf numFmtId="167" fontId="76" fillId="6" borderId="91" xfId="0" applyNumberFormat="1" applyFont="1" applyFill="1" applyBorder="1" applyAlignment="1">
      <alignment horizontal="center" vertical="center" wrapText="1"/>
    </xf>
    <xf numFmtId="167" fontId="78" fillId="10" borderId="90" xfId="0" applyNumberFormat="1" applyFont="1" applyFill="1" applyBorder="1" applyAlignment="1">
      <alignment horizontal="center" vertical="center" wrapText="1"/>
    </xf>
    <xf numFmtId="167" fontId="78" fillId="10" borderId="86" xfId="0" applyNumberFormat="1" applyFont="1" applyFill="1" applyBorder="1" applyAlignment="1">
      <alignment horizontal="center" vertical="center" wrapText="1"/>
    </xf>
    <xf numFmtId="167" fontId="78" fillId="10" borderId="91" xfId="0" applyNumberFormat="1" applyFont="1" applyFill="1" applyBorder="1" applyAlignment="1">
      <alignment horizontal="center" vertical="center" wrapText="1"/>
    </xf>
    <xf numFmtId="167" fontId="77" fillId="10" borderId="0" xfId="0" applyNumberFormat="1" applyFont="1" applyFill="1"/>
    <xf numFmtId="167" fontId="79" fillId="10" borderId="96" xfId="0" applyNumberFormat="1" applyFont="1" applyFill="1" applyBorder="1" applyAlignment="1">
      <alignment horizontal="left" vertical="center" wrapText="1"/>
    </xf>
    <xf numFmtId="167" fontId="80" fillId="10" borderId="23" xfId="0" applyNumberFormat="1" applyFont="1" applyFill="1" applyBorder="1" applyAlignment="1">
      <alignment horizontal="center" vertical="center"/>
    </xf>
    <xf numFmtId="167" fontId="81" fillId="10" borderId="24" xfId="0" applyNumberFormat="1" applyFont="1" applyFill="1" applyBorder="1" applyAlignment="1">
      <alignment vertical="center"/>
    </xf>
    <xf numFmtId="167" fontId="82" fillId="10" borderId="37" xfId="0" applyNumberFormat="1" applyFont="1" applyFill="1" applyBorder="1" applyAlignment="1">
      <alignment horizontal="center" vertical="center"/>
    </xf>
    <xf numFmtId="167" fontId="80" fillId="10" borderId="2" xfId="0" applyNumberFormat="1" applyFont="1" applyFill="1" applyBorder="1" applyAlignment="1">
      <alignment horizontal="center" vertical="center"/>
    </xf>
    <xf numFmtId="167" fontId="81" fillId="10" borderId="69" xfId="0" applyNumberFormat="1" applyFont="1" applyFill="1" applyBorder="1" applyAlignment="1">
      <alignment vertical="center"/>
    </xf>
    <xf numFmtId="49" fontId="80" fillId="10" borderId="37" xfId="0" applyNumberFormat="1" applyFont="1" applyFill="1" applyBorder="1" applyAlignment="1">
      <alignment horizontal="center" vertical="center"/>
    </xf>
    <xf numFmtId="167" fontId="83" fillId="10" borderId="96" xfId="0" applyNumberFormat="1" applyFont="1" applyFill="1" applyBorder="1" applyAlignment="1">
      <alignment horizontal="left" vertical="center" wrapText="1"/>
    </xf>
    <xf numFmtId="167" fontId="79" fillId="10" borderId="97" xfId="0" applyNumberFormat="1" applyFont="1" applyFill="1" applyBorder="1" applyAlignment="1">
      <alignment horizontal="left" vertical="center" wrapText="1"/>
    </xf>
    <xf numFmtId="167" fontId="80" fillId="10" borderId="57" xfId="0" applyNumberFormat="1" applyFont="1" applyFill="1" applyBorder="1" applyAlignment="1">
      <alignment horizontal="center" vertical="center"/>
    </xf>
    <xf numFmtId="49" fontId="80" fillId="10" borderId="98" xfId="0" applyNumberFormat="1" applyFont="1" applyFill="1" applyBorder="1" applyAlignment="1">
      <alignment horizontal="center" vertical="center"/>
    </xf>
    <xf numFmtId="167" fontId="83" fillId="10" borderId="99" xfId="0" applyNumberFormat="1" applyFont="1" applyFill="1" applyBorder="1" applyAlignment="1">
      <alignment horizontal="left" vertical="center" wrapText="1"/>
    </xf>
    <xf numFmtId="167" fontId="80" fillId="10" borderId="75" xfId="0" applyNumberFormat="1" applyFont="1" applyFill="1" applyBorder="1" applyAlignment="1">
      <alignment horizontal="center" vertical="center"/>
    </xf>
    <xf numFmtId="167" fontId="81" fillId="10" borderId="86" xfId="0" applyNumberFormat="1" applyFont="1" applyFill="1" applyBorder="1" applyAlignment="1">
      <alignment vertical="center"/>
    </xf>
    <xf numFmtId="167" fontId="83" fillId="10" borderId="100" xfId="0" applyNumberFormat="1" applyFont="1" applyFill="1" applyBorder="1" applyAlignment="1">
      <alignment horizontal="center" vertical="center"/>
    </xf>
    <xf numFmtId="167" fontId="83" fillId="10" borderId="39" xfId="0" applyNumberFormat="1" applyFont="1" applyFill="1" applyBorder="1" applyAlignment="1">
      <alignment horizontal="left" vertical="center" wrapText="1"/>
    </xf>
    <xf numFmtId="167" fontId="80" fillId="10" borderId="41" xfId="0" applyNumberFormat="1" applyFont="1" applyFill="1" applyBorder="1" applyAlignment="1">
      <alignment horizontal="center" vertical="center"/>
    </xf>
    <xf numFmtId="167" fontId="81" fillId="10" borderId="42" xfId="0" applyNumberFormat="1" applyFont="1" applyFill="1" applyBorder="1" applyAlignment="1">
      <alignment vertical="center"/>
    </xf>
    <xf numFmtId="167" fontId="83" fillId="10" borderId="43" xfId="0" applyNumberFormat="1" applyFont="1" applyFill="1" applyBorder="1" applyAlignment="1">
      <alignment horizontal="center" vertical="center"/>
    </xf>
    <xf numFmtId="0" fontId="85" fillId="2" borderId="0" xfId="0" applyFont="1" applyFill="1"/>
    <xf numFmtId="167" fontId="78" fillId="7" borderId="11" xfId="0" applyNumberFormat="1" applyFont="1" applyFill="1" applyBorder="1" applyAlignment="1">
      <alignment horizontal="center" vertical="center" wrapText="1"/>
    </xf>
    <xf numFmtId="167" fontId="78" fillId="7" borderId="12" xfId="0" applyNumberFormat="1" applyFont="1" applyFill="1" applyBorder="1" applyAlignment="1">
      <alignment horizontal="center" vertical="center" wrapText="1"/>
    </xf>
    <xf numFmtId="167" fontId="78" fillId="7" borderId="92" xfId="0" applyNumberFormat="1" applyFont="1" applyFill="1" applyBorder="1" applyAlignment="1">
      <alignment horizontal="center" vertical="center" wrapText="1"/>
    </xf>
    <xf numFmtId="167" fontId="78" fillId="7" borderId="93" xfId="0" applyNumberFormat="1" applyFont="1" applyFill="1" applyBorder="1" applyAlignment="1">
      <alignment horizontal="center" vertical="center" wrapText="1"/>
    </xf>
    <xf numFmtId="167" fontId="78" fillId="7" borderId="94" xfId="0" applyNumberFormat="1" applyFont="1" applyFill="1" applyBorder="1" applyAlignment="1">
      <alignment horizontal="center" vertical="center" wrapText="1"/>
    </xf>
    <xf numFmtId="167" fontId="78" fillId="7" borderId="95" xfId="0" applyNumberFormat="1" applyFont="1" applyFill="1" applyBorder="1" applyAlignment="1">
      <alignment horizontal="center" vertical="center" wrapText="1"/>
    </xf>
    <xf numFmtId="167" fontId="87" fillId="2" borderId="0" xfId="0" applyNumberFormat="1" applyFont="1" applyFill="1"/>
    <xf numFmtId="167" fontId="88" fillId="2" borderId="15" xfId="0" applyNumberFormat="1" applyFont="1" applyFill="1" applyBorder="1" applyAlignment="1">
      <alignment horizontal="center" vertical="center" wrapText="1"/>
    </xf>
    <xf numFmtId="167" fontId="35" fillId="2" borderId="90" xfId="0" applyNumberFormat="1" applyFont="1" applyFill="1" applyBorder="1" applyAlignment="1">
      <alignment horizontal="center" vertical="center" wrapText="1"/>
    </xf>
    <xf numFmtId="0" fontId="28" fillId="2" borderId="86" xfId="0" applyFont="1" applyFill="1" applyBorder="1" applyAlignment="1">
      <alignment horizontal="center" vertical="center" wrapText="1"/>
    </xf>
    <xf numFmtId="0" fontId="28" fillId="2" borderId="88" xfId="0" applyFont="1" applyFill="1" applyBorder="1" applyAlignment="1">
      <alignment horizontal="center" vertical="center" wrapText="1"/>
    </xf>
    <xf numFmtId="167" fontId="85" fillId="2" borderId="0" xfId="0" applyNumberFormat="1" applyFont="1" applyFill="1"/>
    <xf numFmtId="167" fontId="89" fillId="2" borderId="90" xfId="0" applyNumberFormat="1" applyFont="1" applyFill="1" applyBorder="1" applyAlignment="1">
      <alignment horizontal="center" vertical="center" wrapText="1"/>
    </xf>
    <xf numFmtId="0" fontId="85" fillId="2" borderId="86" xfId="0" applyFont="1" applyFill="1" applyBorder="1" applyAlignment="1">
      <alignment horizontal="center" vertical="center" wrapText="1"/>
    </xf>
    <xf numFmtId="0" fontId="85" fillId="2" borderId="88" xfId="0" applyFont="1" applyFill="1" applyBorder="1" applyAlignment="1">
      <alignment horizontal="center" vertical="center" wrapText="1"/>
    </xf>
    <xf numFmtId="167" fontId="79" fillId="2" borderId="101" xfId="0" applyNumberFormat="1" applyFont="1" applyFill="1" applyBorder="1" applyAlignment="1">
      <alignment horizontal="left" vertical="center"/>
    </xf>
    <xf numFmtId="167" fontId="80" fillId="2" borderId="9" xfId="0" applyNumberFormat="1" applyFont="1" applyFill="1" applyBorder="1" applyAlignment="1">
      <alignment horizontal="center" vertical="center"/>
    </xf>
    <xf numFmtId="167" fontId="81" fillId="2" borderId="19" xfId="0" applyNumberFormat="1" applyFont="1" applyFill="1" applyBorder="1" applyAlignment="1">
      <alignment horizontal="right" vertical="center"/>
    </xf>
    <xf numFmtId="167" fontId="82" fillId="2" borderId="20" xfId="0" applyNumberFormat="1" applyFont="1" applyFill="1" applyBorder="1" applyAlignment="1">
      <alignment horizontal="center" vertical="center"/>
    </xf>
    <xf numFmtId="167" fontId="79" fillId="2" borderId="102" xfId="0" applyNumberFormat="1" applyFont="1" applyFill="1" applyBorder="1" applyAlignment="1">
      <alignment horizontal="left" vertical="center"/>
    </xf>
    <xf numFmtId="167" fontId="80" fillId="2" borderId="2" xfId="0" applyNumberFormat="1" applyFont="1" applyFill="1" applyBorder="1" applyAlignment="1">
      <alignment horizontal="center" vertical="center"/>
    </xf>
    <xf numFmtId="167" fontId="81" fillId="2" borderId="69" xfId="0" applyNumberFormat="1" applyFont="1" applyFill="1" applyBorder="1" applyAlignment="1">
      <alignment horizontal="right" vertical="center"/>
    </xf>
    <xf numFmtId="49" fontId="80" fillId="2" borderId="25" xfId="0" applyNumberFormat="1" applyFont="1" applyFill="1" applyBorder="1" applyAlignment="1">
      <alignment horizontal="center" vertical="center"/>
    </xf>
    <xf numFmtId="167" fontId="79" fillId="2" borderId="102" xfId="0" applyNumberFormat="1" applyFont="1" applyFill="1" applyBorder="1" applyAlignment="1">
      <alignment horizontal="left" vertical="center" wrapText="1"/>
    </xf>
    <xf numFmtId="167" fontId="82" fillId="2" borderId="25" xfId="0" applyNumberFormat="1" applyFont="1" applyFill="1" applyBorder="1" applyAlignment="1">
      <alignment horizontal="center" vertical="center"/>
    </xf>
    <xf numFmtId="167" fontId="83" fillId="2" borderId="102" xfId="0" applyNumberFormat="1" applyFont="1" applyFill="1" applyBorder="1" applyAlignment="1">
      <alignment horizontal="left" vertical="center"/>
    </xf>
    <xf numFmtId="167" fontId="83" fillId="2" borderId="25" xfId="0" applyNumberFormat="1" applyFont="1" applyFill="1" applyBorder="1" applyAlignment="1">
      <alignment horizontal="center" vertical="center"/>
    </xf>
    <xf numFmtId="167" fontId="79" fillId="2" borderId="103" xfId="0" applyNumberFormat="1" applyFont="1" applyFill="1" applyBorder="1" applyAlignment="1">
      <alignment horizontal="left" vertical="center" wrapText="1"/>
    </xf>
    <xf numFmtId="167" fontId="79" fillId="2" borderId="21" xfId="0" applyNumberFormat="1" applyFont="1" applyFill="1" applyBorder="1" applyAlignment="1">
      <alignment horizontal="left" vertical="center" wrapText="1"/>
    </xf>
    <xf numFmtId="167" fontId="80" fillId="2" borderId="27" xfId="0" applyNumberFormat="1" applyFont="1" applyFill="1" applyBorder="1" applyAlignment="1">
      <alignment horizontal="center" vertical="center"/>
    </xf>
    <xf numFmtId="49" fontId="80" fillId="2" borderId="38" xfId="0" applyNumberFormat="1" applyFont="1" applyFill="1" applyBorder="1" applyAlignment="1">
      <alignment horizontal="center" vertical="center"/>
    </xf>
    <xf numFmtId="167" fontId="83" fillId="2" borderId="104" xfId="0" applyNumberFormat="1" applyFont="1" applyFill="1" applyBorder="1" applyAlignment="1">
      <alignment horizontal="left" vertical="center" wrapText="1"/>
    </xf>
    <xf numFmtId="167" fontId="80" fillId="2" borderId="41" xfId="0" applyNumberFormat="1" applyFont="1" applyFill="1" applyBorder="1" applyAlignment="1">
      <alignment horizontal="center" vertical="center"/>
    </xf>
    <xf numFmtId="167" fontId="81" fillId="2" borderId="105" xfId="0" applyNumberFormat="1" applyFont="1" applyFill="1" applyBorder="1" applyAlignment="1">
      <alignment horizontal="right" vertical="center"/>
    </xf>
    <xf numFmtId="167" fontId="83" fillId="2" borderId="43" xfId="0" applyNumberFormat="1" applyFont="1" applyFill="1" applyBorder="1" applyAlignment="1">
      <alignment horizontal="center" vertical="center"/>
    </xf>
    <xf numFmtId="167" fontId="89" fillId="3" borderId="11" xfId="0" applyNumberFormat="1" applyFont="1" applyFill="1" applyBorder="1" applyAlignment="1">
      <alignment horizontal="center" vertical="center" wrapText="1"/>
    </xf>
    <xf numFmtId="167" fontId="89" fillId="3" borderId="12" xfId="0" applyNumberFormat="1" applyFont="1" applyFill="1" applyBorder="1" applyAlignment="1">
      <alignment horizontal="center" vertical="center" wrapText="1"/>
    </xf>
    <xf numFmtId="167" fontId="89" fillId="3" borderId="13" xfId="0" applyNumberFormat="1" applyFont="1" applyFill="1" applyBorder="1" applyAlignment="1">
      <alignment horizontal="center" vertical="center" wrapText="1"/>
    </xf>
    <xf numFmtId="167" fontId="89" fillId="3" borderId="14" xfId="0" applyNumberFormat="1" applyFont="1" applyFill="1" applyBorder="1" applyAlignment="1">
      <alignment horizontal="center" vertical="center" wrapText="1"/>
    </xf>
    <xf numFmtId="167" fontId="89" fillId="3" borderId="15" xfId="0" applyNumberFormat="1" applyFont="1" applyFill="1" applyBorder="1" applyAlignment="1">
      <alignment horizontal="center" vertical="center" wrapText="1"/>
    </xf>
    <xf numFmtId="167" fontId="89" fillId="3" borderId="16" xfId="0" applyNumberFormat="1" applyFont="1" applyFill="1" applyBorder="1" applyAlignment="1">
      <alignment horizontal="center" vertical="center" wrapText="1"/>
    </xf>
    <xf numFmtId="167" fontId="92" fillId="6" borderId="0" xfId="0" applyNumberFormat="1" applyFont="1" applyFill="1"/>
    <xf numFmtId="167" fontId="27" fillId="6" borderId="0" xfId="0" applyNumberFormat="1" applyFont="1" applyFill="1"/>
    <xf numFmtId="167" fontId="22" fillId="10" borderId="96" xfId="0" applyNumberFormat="1" applyFont="1" applyFill="1" applyBorder="1" applyAlignment="1">
      <alignment horizontal="left" vertical="center" wrapText="1"/>
    </xf>
    <xf numFmtId="167" fontId="67" fillId="10" borderId="81" xfId="0" applyNumberFormat="1" applyFont="1" applyFill="1" applyBorder="1" applyAlignment="1">
      <alignment horizontal="center" vertical="center"/>
    </xf>
    <xf numFmtId="167" fontId="27" fillId="10" borderId="23" xfId="0" applyNumberFormat="1" applyFont="1" applyFill="1" applyBorder="1" applyAlignment="1">
      <alignment horizontal="center" vertical="center"/>
    </xf>
    <xf numFmtId="167" fontId="71" fillId="10" borderId="24" xfId="0" applyNumberFormat="1" applyFont="1" applyFill="1" applyBorder="1" applyAlignment="1">
      <alignment horizontal="right" vertical="center"/>
    </xf>
    <xf numFmtId="167" fontId="27" fillId="10" borderId="73" xfId="0" applyNumberFormat="1" applyFont="1" applyFill="1" applyBorder="1" applyAlignment="1">
      <alignment horizontal="center" vertical="center"/>
    </xf>
    <xf numFmtId="167" fontId="71" fillId="10" borderId="73" xfId="0" applyNumberFormat="1" applyFont="1" applyFill="1" applyBorder="1" applyAlignment="1">
      <alignment horizontal="right" vertical="center"/>
    </xf>
    <xf numFmtId="167" fontId="71" fillId="10" borderId="50" xfId="0" applyNumberFormat="1" applyFont="1" applyFill="1" applyBorder="1" applyAlignment="1">
      <alignment horizontal="right" vertical="center"/>
    </xf>
    <xf numFmtId="167" fontId="27" fillId="10" borderId="50" xfId="0" applyNumberFormat="1" applyFont="1" applyFill="1" applyBorder="1" applyAlignment="1">
      <alignment horizontal="center" vertical="center"/>
    </xf>
    <xf numFmtId="167" fontId="67" fillId="10" borderId="111" xfId="0" applyNumberFormat="1" applyFont="1" applyFill="1" applyBorder="1" applyAlignment="1">
      <alignment horizontal="center" vertical="center"/>
    </xf>
    <xf numFmtId="167" fontId="22" fillId="10" borderId="14" xfId="0" applyNumberFormat="1" applyFont="1" applyFill="1" applyBorder="1" applyAlignment="1">
      <alignment horizontal="left" vertical="center" wrapText="1"/>
    </xf>
    <xf numFmtId="49" fontId="27" fillId="10" borderId="84" xfId="0" applyNumberFormat="1" applyFont="1" applyFill="1" applyBorder="1" applyAlignment="1">
      <alignment horizontal="center" vertical="center"/>
    </xf>
    <xf numFmtId="167" fontId="27" fillId="11" borderId="27" xfId="0" applyNumberFormat="1" applyFont="1" applyFill="1" applyBorder="1" applyAlignment="1">
      <alignment horizontal="center" vertical="center"/>
    </xf>
    <xf numFmtId="167" fontId="71" fillId="11" borderId="2" xfId="0" applyNumberFormat="1" applyFont="1" applyFill="1" applyBorder="1" applyAlignment="1">
      <alignment horizontal="right" vertical="center"/>
    </xf>
    <xf numFmtId="167" fontId="27" fillId="5" borderId="15" xfId="0" applyNumberFormat="1" applyFont="1" applyFill="1" applyBorder="1" applyAlignment="1">
      <alignment vertical="center"/>
    </xf>
    <xf numFmtId="167" fontId="71" fillId="5" borderId="82" xfId="0" applyNumberFormat="1" applyFont="1" applyFill="1" applyBorder="1" applyAlignment="1">
      <alignment horizontal="right" vertical="center"/>
    </xf>
    <xf numFmtId="167" fontId="27" fillId="10" borderId="27" xfId="0" applyNumberFormat="1" applyFont="1" applyFill="1" applyBorder="1" applyAlignment="1">
      <alignment horizontal="center" vertical="center"/>
    </xf>
    <xf numFmtId="167" fontId="71" fillId="10" borderId="83" xfId="0" applyNumberFormat="1" applyFont="1" applyFill="1" applyBorder="1" applyAlignment="1">
      <alignment horizontal="right" vertical="center"/>
    </xf>
    <xf numFmtId="167" fontId="27" fillId="5" borderId="83" xfId="0" applyNumberFormat="1" applyFont="1" applyFill="1" applyBorder="1" applyAlignment="1">
      <alignment vertical="center"/>
    </xf>
    <xf numFmtId="167" fontId="71" fillId="5" borderId="15" xfId="0" applyNumberFormat="1" applyFont="1" applyFill="1" applyBorder="1" applyAlignment="1">
      <alignment horizontal="right" vertical="center"/>
    </xf>
    <xf numFmtId="167" fontId="71" fillId="10" borderId="15" xfId="0" applyNumberFormat="1" applyFont="1" applyFill="1" applyBorder="1" applyAlignment="1">
      <alignment horizontal="right" vertical="center"/>
    </xf>
    <xf numFmtId="167" fontId="27" fillId="10" borderId="82" xfId="0" applyNumberFormat="1" applyFont="1" applyFill="1" applyBorder="1" applyAlignment="1">
      <alignment horizontal="center" vertical="center"/>
    </xf>
    <xf numFmtId="167" fontId="71" fillId="10" borderId="82" xfId="0" applyNumberFormat="1" applyFont="1" applyFill="1" applyBorder="1" applyAlignment="1">
      <alignment horizontal="right" vertical="center"/>
    </xf>
    <xf numFmtId="167" fontId="27" fillId="10" borderId="112" xfId="0" applyNumberFormat="1" applyFont="1" applyFill="1" applyBorder="1" applyAlignment="1">
      <alignment horizontal="center" vertical="center"/>
    </xf>
    <xf numFmtId="167" fontId="71" fillId="10" borderId="113" xfId="0" applyNumberFormat="1" applyFont="1" applyFill="1" applyBorder="1" applyAlignment="1">
      <alignment horizontal="right" vertical="center"/>
    </xf>
    <xf numFmtId="167" fontId="71" fillId="11" borderId="15" xfId="0" applyNumberFormat="1" applyFont="1" applyFill="1" applyBorder="1" applyAlignment="1">
      <alignment horizontal="right" vertical="center"/>
    </xf>
    <xf numFmtId="49" fontId="27" fillId="10" borderId="38" xfId="0" applyNumberFormat="1" applyFont="1" applyFill="1" applyBorder="1" applyAlignment="1">
      <alignment horizontal="center" vertical="center"/>
    </xf>
    <xf numFmtId="167" fontId="21" fillId="10" borderId="96" xfId="0" applyNumberFormat="1" applyFont="1" applyFill="1" applyBorder="1" applyAlignment="1">
      <alignment horizontal="left" vertical="center" wrapText="1"/>
    </xf>
    <xf numFmtId="49" fontId="27" fillId="10" borderId="81" xfId="0" applyNumberFormat="1" applyFont="1" applyFill="1" applyBorder="1" applyAlignment="1">
      <alignment horizontal="center" vertical="center"/>
    </xf>
    <xf numFmtId="167" fontId="27" fillId="5" borderId="73" xfId="0" applyNumberFormat="1" applyFont="1" applyFill="1" applyBorder="1" applyAlignment="1">
      <alignment vertical="center"/>
    </xf>
    <xf numFmtId="167" fontId="71" fillId="5" borderId="73" xfId="0" applyNumberFormat="1" applyFont="1" applyFill="1" applyBorder="1" applyAlignment="1">
      <alignment horizontal="right" vertical="center"/>
    </xf>
    <xf numFmtId="167" fontId="27" fillId="5" borderId="23" xfId="0" applyNumberFormat="1" applyFont="1" applyFill="1" applyBorder="1" applyAlignment="1">
      <alignment vertical="center"/>
    </xf>
    <xf numFmtId="167" fontId="71" fillId="5" borderId="24" xfId="0" applyNumberFormat="1" applyFont="1" applyFill="1" applyBorder="1" applyAlignment="1">
      <alignment horizontal="right" vertical="center"/>
    </xf>
    <xf numFmtId="167" fontId="27" fillId="10" borderId="114" xfId="0" applyNumberFormat="1" applyFont="1" applyFill="1" applyBorder="1" applyAlignment="1">
      <alignment horizontal="center" vertical="center"/>
    </xf>
    <xf numFmtId="167" fontId="27" fillId="5" borderId="115" xfId="0" applyNumberFormat="1" applyFont="1" applyFill="1" applyBorder="1" applyAlignment="1">
      <alignment vertical="center"/>
    </xf>
    <xf numFmtId="167" fontId="24" fillId="11" borderId="73" xfId="0" applyNumberFormat="1" applyFont="1" applyFill="1" applyBorder="1" applyAlignment="1">
      <alignment horizontal="center" vertical="center"/>
    </xf>
    <xf numFmtId="167" fontId="71" fillId="11" borderId="73" xfId="0" applyNumberFormat="1" applyFont="1" applyFill="1" applyBorder="1" applyAlignment="1">
      <alignment horizontal="right" vertical="center"/>
    </xf>
    <xf numFmtId="167" fontId="27" fillId="11" borderId="73" xfId="0" applyNumberFormat="1" applyFont="1" applyFill="1" applyBorder="1" applyAlignment="1">
      <alignment horizontal="center" vertical="center"/>
    </xf>
    <xf numFmtId="49" fontId="27" fillId="10" borderId="37" xfId="0" applyNumberFormat="1" applyFont="1" applyFill="1" applyBorder="1" applyAlignment="1">
      <alignment horizontal="center" vertical="center"/>
    </xf>
    <xf numFmtId="167" fontId="27" fillId="10" borderId="49" xfId="0" applyNumberFormat="1" applyFont="1" applyFill="1" applyBorder="1" applyAlignment="1">
      <alignment horizontal="center" vertical="center"/>
    </xf>
    <xf numFmtId="167" fontId="27" fillId="10" borderId="2" xfId="0" applyNumberFormat="1" applyFont="1" applyFill="1" applyBorder="1" applyAlignment="1">
      <alignment horizontal="center" vertical="center"/>
    </xf>
    <xf numFmtId="167" fontId="71" fillId="10" borderId="116" xfId="0" applyNumberFormat="1" applyFont="1" applyFill="1" applyBorder="1" applyAlignment="1">
      <alignment horizontal="right" vertical="center"/>
    </xf>
    <xf numFmtId="167" fontId="27" fillId="10" borderId="117" xfId="0" applyNumberFormat="1" applyFont="1" applyFill="1" applyBorder="1" applyAlignment="1">
      <alignment horizontal="center" vertical="center"/>
    </xf>
    <xf numFmtId="167" fontId="67" fillId="10" borderId="37" xfId="0" applyNumberFormat="1" applyFont="1" applyFill="1" applyBorder="1" applyAlignment="1">
      <alignment horizontal="center" vertical="center"/>
    </xf>
    <xf numFmtId="167" fontId="27" fillId="11" borderId="23" xfId="0" applyNumberFormat="1" applyFont="1" applyFill="1" applyBorder="1" applyAlignment="1">
      <alignment horizontal="center" vertical="center"/>
    </xf>
    <xf numFmtId="167" fontId="71" fillId="11" borderId="24" xfId="0" applyNumberFormat="1" applyFont="1" applyFill="1" applyBorder="1" applyAlignment="1">
      <alignment horizontal="right" vertical="center"/>
    </xf>
    <xf numFmtId="167" fontId="21" fillId="10" borderId="21" xfId="0" applyNumberFormat="1" applyFont="1" applyFill="1" applyBorder="1" applyAlignment="1">
      <alignment horizontal="left" vertical="center" wrapText="1"/>
    </xf>
    <xf numFmtId="49" fontId="27" fillId="10" borderId="118" xfId="0" applyNumberFormat="1" applyFont="1" applyFill="1" applyBorder="1" applyAlignment="1">
      <alignment horizontal="center" vertical="center"/>
    </xf>
    <xf numFmtId="167" fontId="27" fillId="10" borderId="7" xfId="0" applyNumberFormat="1" applyFont="1" applyFill="1" applyBorder="1" applyAlignment="1">
      <alignment horizontal="center" vertical="center"/>
    </xf>
    <xf numFmtId="167" fontId="71" fillId="10" borderId="72" xfId="0" applyNumberFormat="1" applyFont="1" applyFill="1" applyBorder="1" applyAlignment="1">
      <alignment horizontal="right" vertical="center"/>
    </xf>
    <xf numFmtId="167" fontId="27" fillId="10" borderId="72" xfId="0" applyNumberFormat="1" applyFont="1" applyFill="1" applyBorder="1" applyAlignment="1">
      <alignment horizontal="center" vertical="center"/>
    </xf>
    <xf numFmtId="167" fontId="71" fillId="10" borderId="71" xfId="0" applyNumberFormat="1" applyFont="1" applyFill="1" applyBorder="1" applyAlignment="1">
      <alignment horizontal="right" vertical="center"/>
    </xf>
    <xf numFmtId="167" fontId="27" fillId="10" borderId="71" xfId="0" applyNumberFormat="1" applyFont="1" applyFill="1" applyBorder="1" applyAlignment="1">
      <alignment horizontal="center" vertical="center"/>
    </xf>
    <xf numFmtId="167" fontId="71" fillId="10" borderId="0" xfId="0" applyNumberFormat="1" applyFont="1" applyFill="1" applyAlignment="1">
      <alignment horizontal="right" vertical="center"/>
    </xf>
    <xf numFmtId="167" fontId="71" fillId="10" borderId="119" xfId="0" applyNumberFormat="1" applyFont="1" applyFill="1" applyBorder="1" applyAlignment="1">
      <alignment horizontal="right" vertical="center"/>
    </xf>
    <xf numFmtId="167" fontId="27" fillId="10" borderId="120" xfId="0" applyNumberFormat="1" applyFont="1" applyFill="1" applyBorder="1" applyAlignment="1">
      <alignment horizontal="center" vertical="center"/>
    </xf>
    <xf numFmtId="167" fontId="71" fillId="10" borderId="121" xfId="0" applyNumberFormat="1" applyFont="1" applyFill="1" applyBorder="1" applyAlignment="1">
      <alignment horizontal="right" vertical="center"/>
    </xf>
    <xf numFmtId="49" fontId="27" fillId="10" borderId="110" xfId="0" applyNumberFormat="1" applyFont="1" applyFill="1" applyBorder="1" applyAlignment="1">
      <alignment horizontal="center" vertical="center"/>
    </xf>
    <xf numFmtId="167" fontId="22" fillId="10" borderId="101" xfId="0" applyNumberFormat="1" applyFont="1" applyFill="1" applyBorder="1" applyAlignment="1">
      <alignment horizontal="left" vertical="center" wrapText="1"/>
    </xf>
    <xf numFmtId="167" fontId="22" fillId="10" borderId="10" xfId="0" applyNumberFormat="1" applyFont="1" applyFill="1" applyBorder="1" applyAlignment="1">
      <alignment horizontal="center" vertical="center"/>
    </xf>
    <xf numFmtId="167" fontId="27" fillId="10" borderId="9" xfId="0" applyNumberFormat="1" applyFont="1" applyFill="1" applyBorder="1" applyAlignment="1">
      <alignment horizontal="center" vertical="center"/>
    </xf>
    <xf numFmtId="167" fontId="71" fillId="10" borderId="19" xfId="0" applyNumberFormat="1" applyFont="1" applyFill="1" applyBorder="1" applyAlignment="1">
      <alignment horizontal="right" vertical="center"/>
    </xf>
    <xf numFmtId="167" fontId="27" fillId="10" borderId="80" xfId="0" applyNumberFormat="1" applyFont="1" applyFill="1" applyBorder="1" applyAlignment="1">
      <alignment horizontal="center" vertical="center"/>
    </xf>
    <xf numFmtId="167" fontId="71" fillId="10" borderId="80" xfId="0" applyNumberFormat="1" applyFont="1" applyFill="1" applyBorder="1" applyAlignment="1">
      <alignment horizontal="right" vertical="center"/>
    </xf>
    <xf numFmtId="167" fontId="71" fillId="10" borderId="59" xfId="0" applyNumberFormat="1" applyFont="1" applyFill="1" applyBorder="1" applyAlignment="1">
      <alignment horizontal="right" vertical="center"/>
    </xf>
    <xf numFmtId="167" fontId="27" fillId="10" borderId="59" xfId="0" applyNumberFormat="1" applyFont="1" applyFill="1" applyBorder="1" applyAlignment="1">
      <alignment horizontal="center" vertical="center"/>
    </xf>
    <xf numFmtId="167" fontId="71" fillId="10" borderId="19" xfId="0" applyNumberFormat="1" applyFont="1" applyFill="1" applyBorder="1" applyAlignment="1">
      <alignment horizontal="right"/>
    </xf>
    <xf numFmtId="167" fontId="27" fillId="10" borderId="122" xfId="0" applyNumberFormat="1" applyFont="1" applyFill="1" applyBorder="1" applyAlignment="1">
      <alignment horizontal="center" vertical="center"/>
    </xf>
    <xf numFmtId="167" fontId="71" fillId="10" borderId="80" xfId="0" applyNumberFormat="1" applyFont="1" applyFill="1" applyBorder="1" applyAlignment="1">
      <alignment horizontal="right"/>
    </xf>
    <xf numFmtId="167" fontId="22" fillId="10" borderId="123" xfId="0" applyNumberFormat="1" applyFont="1" applyFill="1" applyBorder="1" applyAlignment="1">
      <alignment horizontal="center" vertical="center"/>
    </xf>
    <xf numFmtId="167" fontId="22" fillId="10" borderId="39" xfId="0" applyNumberFormat="1" applyFont="1" applyFill="1" applyBorder="1" applyAlignment="1">
      <alignment horizontal="left" vertical="center" wrapText="1"/>
    </xf>
    <xf numFmtId="167" fontId="22" fillId="10" borderId="124" xfId="0" applyNumberFormat="1" applyFont="1" applyFill="1" applyBorder="1" applyAlignment="1">
      <alignment horizontal="center" vertical="center"/>
    </xf>
    <xf numFmtId="167" fontId="22" fillId="5" borderId="41" xfId="0" applyNumberFormat="1" applyFont="1" applyFill="1" applyBorder="1" applyAlignment="1">
      <alignment horizontal="center" vertical="center"/>
    </xf>
    <xf numFmtId="167" fontId="22" fillId="5" borderId="125" xfId="0" applyNumberFormat="1" applyFont="1" applyFill="1" applyBorder="1" applyAlignment="1">
      <alignment horizontal="center" vertical="center"/>
    </xf>
    <xf numFmtId="167" fontId="22" fillId="5" borderId="42" xfId="0" applyNumberFormat="1" applyFont="1" applyFill="1" applyBorder="1" applyAlignment="1">
      <alignment horizontal="center" vertical="center"/>
    </xf>
    <xf numFmtId="167" fontId="22" fillId="5" borderId="126" xfId="0" applyNumberFormat="1" applyFont="1" applyFill="1" applyBorder="1" applyAlignment="1">
      <alignment horizontal="center" vertical="center"/>
    </xf>
    <xf numFmtId="167" fontId="27" fillId="10" borderId="40" xfId="0" applyNumberFormat="1" applyFont="1" applyFill="1" applyBorder="1" applyAlignment="1">
      <alignment horizontal="center" vertical="center"/>
    </xf>
    <xf numFmtId="167" fontId="71" fillId="10" borderId="41" xfId="0" applyNumberFormat="1" applyFont="1" applyFill="1" applyBorder="1" applyAlignment="1">
      <alignment horizontal="right" vertical="center"/>
    </xf>
    <xf numFmtId="167" fontId="22" fillId="5" borderId="125" xfId="0" applyNumberFormat="1" applyFont="1" applyFill="1" applyBorder="1" applyAlignment="1">
      <alignment vertical="center"/>
    </xf>
    <xf numFmtId="167" fontId="22" fillId="5" borderId="42" xfId="0" applyNumberFormat="1" applyFont="1" applyFill="1" applyBorder="1" applyAlignment="1">
      <alignment vertical="center"/>
    </xf>
    <xf numFmtId="167" fontId="27" fillId="10" borderId="41" xfId="0" applyNumberFormat="1" applyFont="1" applyFill="1" applyBorder="1" applyAlignment="1">
      <alignment horizontal="center" vertical="center"/>
    </xf>
    <xf numFmtId="167" fontId="71" fillId="10" borderId="42" xfId="0" applyNumberFormat="1" applyFont="1" applyFill="1" applyBorder="1" applyAlignment="1">
      <alignment horizontal="right" vertical="center"/>
    </xf>
    <xf numFmtId="167" fontId="71" fillId="10" borderId="127" xfId="0" applyNumberFormat="1" applyFont="1" applyFill="1" applyBorder="1" applyAlignment="1">
      <alignment horizontal="right"/>
    </xf>
    <xf numFmtId="167" fontId="27" fillId="10" borderId="126" xfId="0" applyNumberFormat="1" applyFont="1" applyFill="1" applyBorder="1" applyAlignment="1">
      <alignment horizontal="center" vertical="center"/>
    </xf>
    <xf numFmtId="167" fontId="71" fillId="10" borderId="126" xfId="0" applyNumberFormat="1" applyFont="1" applyFill="1" applyBorder="1" applyAlignment="1">
      <alignment horizontal="right"/>
    </xf>
    <xf numFmtId="167" fontId="71" fillId="5" borderId="126" xfId="0" applyNumberFormat="1" applyFont="1" applyFill="1" applyBorder="1" applyAlignment="1">
      <alignment horizontal="right" vertical="center"/>
    </xf>
    <xf numFmtId="167" fontId="22" fillId="10" borderId="43" xfId="0" applyNumberFormat="1" applyFont="1" applyFill="1" applyBorder="1" applyAlignment="1">
      <alignment horizontal="center" vertical="center"/>
    </xf>
    <xf numFmtId="167" fontId="22" fillId="8" borderId="11" xfId="0" applyNumberFormat="1" applyFont="1" applyFill="1" applyBorder="1" applyAlignment="1">
      <alignment horizontal="center" vertical="center" wrapText="1"/>
    </xf>
    <xf numFmtId="167" fontId="21" fillId="12" borderId="106" xfId="0" applyNumberFormat="1" applyFont="1" applyFill="1" applyBorder="1" applyAlignment="1">
      <alignment vertical="center"/>
    </xf>
    <xf numFmtId="167" fontId="22" fillId="8" borderId="107" xfId="0" applyNumberFormat="1" applyFont="1" applyFill="1" applyBorder="1" applyAlignment="1">
      <alignment horizontal="center" vertical="center"/>
    </xf>
    <xf numFmtId="167" fontId="22" fillId="8" borderId="106" xfId="0" applyNumberFormat="1" applyFont="1" applyFill="1" applyBorder="1" applyAlignment="1">
      <alignment horizontal="center" vertical="center"/>
    </xf>
    <xf numFmtId="167" fontId="22" fillId="8" borderId="129" xfId="0" applyNumberFormat="1" applyFont="1" applyFill="1" applyBorder="1" applyAlignment="1">
      <alignment horizontal="center" vertical="center"/>
    </xf>
    <xf numFmtId="167" fontId="22" fillId="8" borderId="130" xfId="0" applyNumberFormat="1" applyFont="1" applyFill="1" applyBorder="1" applyAlignment="1">
      <alignment horizontal="center" vertical="center"/>
    </xf>
    <xf numFmtId="167" fontId="22" fillId="8" borderId="131" xfId="0" applyNumberFormat="1" applyFont="1" applyFill="1" applyBorder="1" applyAlignment="1">
      <alignment horizontal="center" vertical="center"/>
    </xf>
    <xf numFmtId="167" fontId="22" fillId="8" borderId="12" xfId="0" applyNumberFormat="1" applyFont="1" applyFill="1" applyBorder="1" applyAlignment="1">
      <alignment horizontal="center" vertical="center" wrapText="1"/>
    </xf>
    <xf numFmtId="167" fontId="21" fillId="12" borderId="13" xfId="0" applyNumberFormat="1" applyFont="1" applyFill="1" applyBorder="1" applyAlignment="1">
      <alignment vertical="center"/>
    </xf>
    <xf numFmtId="167" fontId="22" fillId="8" borderId="21" xfId="0" applyNumberFormat="1" applyFont="1" applyFill="1" applyBorder="1" applyAlignment="1">
      <alignment horizontal="center" vertical="center" wrapText="1"/>
    </xf>
    <xf numFmtId="167" fontId="21" fillId="12" borderId="64" xfId="0" applyNumberFormat="1" applyFont="1" applyFill="1" applyBorder="1" applyAlignment="1">
      <alignment vertical="center"/>
    </xf>
    <xf numFmtId="167" fontId="22" fillId="8" borderId="53" xfId="0" applyNumberFormat="1" applyFont="1" applyFill="1" applyBorder="1" applyAlignment="1">
      <alignment horizontal="center" vertical="center"/>
    </xf>
    <xf numFmtId="167" fontId="22" fillId="8" borderId="64" xfId="0" applyNumberFormat="1" applyFont="1" applyFill="1" applyBorder="1" applyAlignment="1">
      <alignment horizontal="center" vertical="center"/>
    </xf>
    <xf numFmtId="167" fontId="22" fillId="8" borderId="90" xfId="0" applyNumberFormat="1" applyFont="1" applyFill="1" applyBorder="1" applyAlignment="1">
      <alignment horizontal="center" vertical="center" wrapText="1"/>
    </xf>
    <xf numFmtId="167" fontId="22" fillId="8" borderId="86" xfId="0" applyNumberFormat="1" applyFont="1" applyFill="1" applyBorder="1" applyAlignment="1">
      <alignment horizontal="center" vertical="center" wrapText="1"/>
    </xf>
    <xf numFmtId="167" fontId="22" fillId="8" borderId="88" xfId="0" applyNumberFormat="1" applyFont="1" applyFill="1" applyBorder="1" applyAlignment="1">
      <alignment horizontal="center" vertical="center" wrapText="1"/>
    </xf>
    <xf numFmtId="167" fontId="22" fillId="8" borderId="51" xfId="0" applyNumberFormat="1" applyFont="1" applyFill="1" applyBorder="1" applyAlignment="1">
      <alignment horizontal="center" vertical="center" wrapText="1"/>
    </xf>
    <xf numFmtId="167" fontId="22" fillId="8" borderId="77" xfId="0" applyNumberFormat="1" applyFont="1" applyFill="1" applyBorder="1" applyAlignment="1">
      <alignment horizontal="center" vertical="center" wrapText="1"/>
    </xf>
    <xf numFmtId="167" fontId="22" fillId="8" borderId="108" xfId="0" applyNumberFormat="1" applyFont="1" applyFill="1" applyBorder="1" applyAlignment="1">
      <alignment horizontal="center" vertical="center" wrapText="1"/>
    </xf>
    <xf numFmtId="167" fontId="22" fillId="8" borderId="0" xfId="0" applyNumberFormat="1" applyFont="1" applyFill="1" applyBorder="1" applyAlignment="1">
      <alignment horizontal="center" vertical="center" wrapText="1"/>
    </xf>
    <xf numFmtId="167" fontId="21" fillId="12" borderId="110" xfId="0" applyNumberFormat="1" applyFont="1" applyFill="1" applyBorder="1" applyAlignment="1">
      <alignment vertical="center"/>
    </xf>
    <xf numFmtId="167" fontId="22" fillId="8" borderId="93" xfId="0" applyNumberFormat="1" applyFont="1" applyFill="1" applyBorder="1" applyAlignment="1">
      <alignment horizontal="center" vertical="center" wrapText="1"/>
    </xf>
    <xf numFmtId="167" fontId="21" fillId="12" borderId="79" xfId="0" applyNumberFormat="1" applyFont="1" applyFill="1" applyBorder="1" applyAlignment="1">
      <alignment vertical="center"/>
    </xf>
    <xf numFmtId="167" fontId="22" fillId="8" borderId="54" xfId="0" applyNumberFormat="1" applyFont="1" applyFill="1" applyBorder="1" applyAlignment="1">
      <alignment horizontal="center" vertical="center"/>
    </xf>
    <xf numFmtId="167" fontId="22" fillId="8" borderId="128" xfId="0" applyNumberFormat="1" applyFont="1" applyFill="1" applyBorder="1" applyAlignment="1">
      <alignment horizontal="center" vertical="center"/>
    </xf>
    <xf numFmtId="167" fontId="22" fillId="8" borderId="90" xfId="0" applyNumberFormat="1" applyFont="1" applyFill="1" applyBorder="1" applyAlignment="1">
      <alignment horizontal="center"/>
    </xf>
    <xf numFmtId="167" fontId="22" fillId="8" borderId="88" xfId="0" applyNumberFormat="1" applyFont="1" applyFill="1" applyBorder="1" applyAlignment="1">
      <alignment horizontal="center"/>
    </xf>
    <xf numFmtId="167" fontId="22" fillId="8" borderId="54" xfId="0" applyNumberFormat="1" applyFont="1" applyFill="1" applyBorder="1" applyAlignment="1">
      <alignment horizontal="center" vertical="center" wrapText="1"/>
    </xf>
    <xf numFmtId="167" fontId="22" fillId="8" borderId="94" xfId="0" applyNumberFormat="1" applyFont="1" applyFill="1" applyBorder="1" applyAlignment="1">
      <alignment horizontal="center" vertical="center" wrapText="1"/>
    </xf>
    <xf numFmtId="167" fontId="22" fillId="8" borderId="109" xfId="0" applyNumberFormat="1" applyFont="1" applyFill="1" applyBorder="1" applyAlignment="1">
      <alignment horizontal="center" vertical="center" wrapText="1"/>
    </xf>
    <xf numFmtId="167" fontId="21" fillId="12" borderId="16" xfId="0" applyNumberFormat="1" applyFont="1" applyFill="1" applyBorder="1" applyAlignment="1">
      <alignment vertical="center"/>
    </xf>
    <xf numFmtId="167" fontId="87" fillId="2" borderId="0" xfId="0" applyNumberFormat="1" applyFont="1" applyFill="1" applyAlignment="1">
      <alignment vertical="center"/>
    </xf>
    <xf numFmtId="167" fontId="28" fillId="2" borderId="0" xfId="0" applyNumberFormat="1" applyFont="1" applyFill="1" applyAlignment="1">
      <alignment vertical="center"/>
    </xf>
    <xf numFmtId="167" fontId="35" fillId="2" borderId="0" xfId="0" applyNumberFormat="1" applyFont="1" applyFill="1" applyAlignment="1">
      <alignment vertical="center"/>
    </xf>
    <xf numFmtId="167" fontId="22" fillId="2" borderId="138" xfId="0" applyNumberFormat="1" applyFont="1" applyFill="1" applyBorder="1" applyAlignment="1">
      <alignment horizontal="left" vertical="center" wrapText="1"/>
    </xf>
    <xf numFmtId="167" fontId="67" fillId="2" borderId="139" xfId="0" applyNumberFormat="1" applyFont="1" applyFill="1" applyBorder="1" applyAlignment="1">
      <alignment horizontal="center" vertical="center"/>
    </xf>
    <xf numFmtId="167" fontId="27" fillId="2" borderId="139" xfId="0" applyNumberFormat="1" applyFont="1" applyFill="1" applyBorder="1" applyAlignment="1">
      <alignment horizontal="center" vertical="center"/>
    </xf>
    <xf numFmtId="167" fontId="71" fillId="2" borderId="139" xfId="0" applyNumberFormat="1" applyFont="1" applyFill="1" applyBorder="1" applyAlignment="1">
      <alignment horizontal="center" vertical="center"/>
    </xf>
    <xf numFmtId="167" fontId="71" fillId="2" borderId="139" xfId="0" applyNumberFormat="1" applyFont="1" applyFill="1" applyBorder="1" applyAlignment="1">
      <alignment vertical="center"/>
    </xf>
    <xf numFmtId="167" fontId="71" fillId="2" borderId="139" xfId="0" applyNumberFormat="1" applyFont="1" applyFill="1" applyBorder="1" applyAlignment="1">
      <alignment horizontal="right" vertical="center"/>
    </xf>
    <xf numFmtId="167" fontId="67" fillId="2" borderId="140" xfId="0" applyNumberFormat="1" applyFont="1" applyFill="1" applyBorder="1" applyAlignment="1">
      <alignment horizontal="center" vertical="center"/>
    </xf>
    <xf numFmtId="167" fontId="22" fillId="2" borderId="141" xfId="0" applyNumberFormat="1" applyFont="1" applyFill="1" applyBorder="1" applyAlignment="1">
      <alignment horizontal="left" vertical="center" wrapText="1"/>
    </xf>
    <xf numFmtId="49" fontId="27" fillId="2" borderId="142" xfId="0" applyNumberFormat="1" applyFont="1" applyFill="1" applyBorder="1" applyAlignment="1">
      <alignment horizontal="center" vertical="center"/>
    </xf>
    <xf numFmtId="167" fontId="27" fillId="2" borderId="142" xfId="0" applyNumberFormat="1" applyFont="1" applyFill="1" applyBorder="1" applyAlignment="1">
      <alignment horizontal="center" vertical="center"/>
    </xf>
    <xf numFmtId="167" fontId="71" fillId="2" borderId="142" xfId="0" applyNumberFormat="1" applyFont="1" applyFill="1" applyBorder="1" applyAlignment="1">
      <alignment horizontal="center" vertical="center"/>
    </xf>
    <xf numFmtId="167" fontId="71" fillId="2" borderId="142" xfId="0" applyNumberFormat="1" applyFont="1" applyFill="1" applyBorder="1" applyAlignment="1">
      <alignment vertical="center"/>
    </xf>
    <xf numFmtId="167" fontId="71" fillId="2" borderId="142" xfId="0" applyNumberFormat="1" applyFont="1" applyFill="1" applyBorder="1" applyAlignment="1">
      <alignment horizontal="right" vertical="center"/>
    </xf>
    <xf numFmtId="167" fontId="27" fillId="4" borderId="142" xfId="0" applyNumberFormat="1" applyFont="1" applyFill="1" applyBorder="1" applyAlignment="1">
      <alignment vertical="center"/>
    </xf>
    <xf numFmtId="167" fontId="71" fillId="4" borderId="142" xfId="0" applyNumberFormat="1" applyFont="1" applyFill="1" applyBorder="1" applyAlignment="1">
      <alignment horizontal="right" vertical="center"/>
    </xf>
    <xf numFmtId="49" fontId="27" fillId="2" borderId="143" xfId="0" applyNumberFormat="1" applyFont="1" applyFill="1" applyBorder="1" applyAlignment="1">
      <alignment horizontal="center" vertical="center"/>
    </xf>
    <xf numFmtId="167" fontId="21" fillId="2" borderId="96" xfId="0" applyNumberFormat="1" applyFont="1" applyFill="1" applyBorder="1" applyAlignment="1">
      <alignment horizontal="left" vertical="center" wrapText="1"/>
    </xf>
    <xf numFmtId="167" fontId="27" fillId="4" borderId="73" xfId="0" applyNumberFormat="1" applyFont="1" applyFill="1" applyBorder="1" applyAlignment="1">
      <alignment vertical="center"/>
    </xf>
    <xf numFmtId="167" fontId="71" fillId="4" borderId="73" xfId="0" applyNumberFormat="1" applyFont="1" applyFill="1" applyBorder="1" applyAlignment="1">
      <alignment horizontal="center" vertical="center"/>
    </xf>
    <xf numFmtId="167" fontId="71" fillId="4" borderId="73" xfId="0" applyNumberFormat="1" applyFont="1" applyFill="1" applyBorder="1" applyAlignment="1">
      <alignment vertical="center"/>
    </xf>
    <xf numFmtId="167" fontId="71" fillId="4" borderId="73" xfId="0" applyNumberFormat="1" applyFont="1" applyFill="1" applyBorder="1" applyAlignment="1">
      <alignment horizontal="right" vertical="center"/>
    </xf>
    <xf numFmtId="167" fontId="71" fillId="4" borderId="24" xfId="0" applyNumberFormat="1" applyFont="1" applyFill="1" applyBorder="1" applyAlignment="1">
      <alignment horizontal="right" vertical="center"/>
    </xf>
    <xf numFmtId="167" fontId="27" fillId="2" borderId="73" xfId="0" applyNumberFormat="1" applyFont="1" applyFill="1" applyBorder="1" applyAlignment="1">
      <alignment horizontal="center" vertical="center"/>
    </xf>
    <xf numFmtId="167" fontId="71" fillId="2" borderId="73" xfId="0" applyNumberFormat="1" applyFont="1" applyFill="1" applyBorder="1" applyAlignment="1">
      <alignment horizontal="right" vertical="center"/>
    </xf>
    <xf numFmtId="49" fontId="27" fillId="2" borderId="37" xfId="0" applyNumberFormat="1" applyFont="1" applyFill="1" applyBorder="1" applyAlignment="1">
      <alignment horizontal="center" vertical="center"/>
    </xf>
    <xf numFmtId="167" fontId="21" fillId="2" borderId="102" xfId="0" applyNumberFormat="1" applyFont="1" applyFill="1" applyBorder="1" applyAlignment="1">
      <alignment horizontal="left" vertical="center" wrapText="1"/>
    </xf>
    <xf numFmtId="167" fontId="27" fillId="2" borderId="33" xfId="0" applyNumberFormat="1" applyFont="1" applyFill="1" applyBorder="1" applyAlignment="1">
      <alignment horizontal="center" vertical="center"/>
    </xf>
    <xf numFmtId="167" fontId="71" fillId="2" borderId="33" xfId="0" applyNumberFormat="1" applyFont="1" applyFill="1" applyBorder="1" applyAlignment="1">
      <alignment horizontal="center" vertical="center"/>
    </xf>
    <xf numFmtId="167" fontId="71" fillId="2" borderId="33" xfId="0" applyNumberFormat="1" applyFont="1" applyFill="1" applyBorder="1" applyAlignment="1">
      <alignment vertical="center"/>
    </xf>
    <xf numFmtId="167" fontId="71" fillId="2" borderId="33" xfId="0" applyNumberFormat="1" applyFont="1" applyFill="1" applyBorder="1" applyAlignment="1">
      <alignment horizontal="right" vertical="center"/>
    </xf>
    <xf numFmtId="167" fontId="67" fillId="2" borderId="25" xfId="0" applyNumberFormat="1" applyFont="1" applyFill="1" applyBorder="1" applyAlignment="1">
      <alignment horizontal="center" vertical="center"/>
    </xf>
    <xf numFmtId="49" fontId="27" fillId="2" borderId="25" xfId="0" applyNumberFormat="1" applyFont="1" applyFill="1" applyBorder="1" applyAlignment="1">
      <alignment horizontal="center" vertical="center"/>
    </xf>
    <xf numFmtId="167" fontId="27" fillId="4" borderId="33" xfId="0" applyNumberFormat="1" applyFont="1" applyFill="1" applyBorder="1" applyAlignment="1">
      <alignment vertical="center"/>
    </xf>
    <xf numFmtId="167" fontId="71" fillId="4" borderId="33" xfId="0" applyNumberFormat="1" applyFont="1" applyFill="1" applyBorder="1" applyAlignment="1">
      <alignment horizontal="center" vertical="center"/>
    </xf>
    <xf numFmtId="167" fontId="71" fillId="4" borderId="33" xfId="0" applyNumberFormat="1" applyFont="1" applyFill="1" applyBorder="1" applyAlignment="1">
      <alignment vertical="center"/>
    </xf>
    <xf numFmtId="167" fontId="71" fillId="4" borderId="33" xfId="0" applyNumberFormat="1" applyFont="1" applyFill="1" applyBorder="1" applyAlignment="1">
      <alignment horizontal="right" vertical="center"/>
    </xf>
    <xf numFmtId="167" fontId="21" fillId="2" borderId="144" xfId="0" applyNumberFormat="1" applyFont="1" applyFill="1" applyBorder="1" applyAlignment="1">
      <alignment horizontal="left" vertical="center" wrapText="1"/>
    </xf>
    <xf numFmtId="49" fontId="27" fillId="2" borderId="118" xfId="0" applyNumberFormat="1" applyFont="1" applyFill="1" applyBorder="1" applyAlignment="1">
      <alignment horizontal="center" vertical="center"/>
    </xf>
    <xf numFmtId="167" fontId="27" fillId="4" borderId="70" xfId="0" applyNumberFormat="1" applyFont="1" applyFill="1" applyBorder="1" applyAlignment="1">
      <alignment vertical="center"/>
    </xf>
    <xf numFmtId="167" fontId="71" fillId="4" borderId="70" xfId="0" applyNumberFormat="1" applyFont="1" applyFill="1" applyBorder="1" applyAlignment="1">
      <alignment horizontal="center" vertical="center"/>
    </xf>
    <xf numFmtId="167" fontId="71" fillId="4" borderId="70" xfId="0" applyNumberFormat="1" applyFont="1" applyFill="1" applyBorder="1" applyAlignment="1">
      <alignment vertical="center"/>
    </xf>
    <xf numFmtId="167" fontId="27" fillId="2" borderId="70" xfId="0" applyNumberFormat="1" applyFont="1" applyFill="1" applyBorder="1" applyAlignment="1">
      <alignment horizontal="center" vertical="center"/>
    </xf>
    <xf numFmtId="167" fontId="71" fillId="2" borderId="70" xfId="0" applyNumberFormat="1" applyFont="1" applyFill="1" applyBorder="1" applyAlignment="1">
      <alignment horizontal="right" vertical="center"/>
    </xf>
    <xf numFmtId="49" fontId="27" fillId="2" borderId="36" xfId="0" applyNumberFormat="1" applyFont="1" applyFill="1" applyBorder="1" applyAlignment="1">
      <alignment horizontal="center" vertical="center"/>
    </xf>
    <xf numFmtId="167" fontId="22" fillId="2" borderId="101" xfId="0" applyNumberFormat="1" applyFont="1" applyFill="1" applyBorder="1" applyAlignment="1">
      <alignment horizontal="left" vertical="center" wrapText="1"/>
    </xf>
    <xf numFmtId="167" fontId="22" fillId="2" borderId="10" xfId="0" applyNumberFormat="1" applyFont="1" applyFill="1" applyBorder="1" applyAlignment="1">
      <alignment horizontal="center" vertical="center"/>
    </xf>
    <xf numFmtId="167" fontId="27" fillId="2" borderId="80" xfId="0" applyNumberFormat="1" applyFont="1" applyFill="1" applyBorder="1" applyAlignment="1">
      <alignment horizontal="center" vertical="center"/>
    </xf>
    <xf numFmtId="167" fontId="71" fillId="2" borderId="80" xfId="0" applyNumberFormat="1" applyFont="1" applyFill="1" applyBorder="1" applyAlignment="1">
      <alignment horizontal="center" vertical="center"/>
    </xf>
    <xf numFmtId="167" fontId="71" fillId="2" borderId="80" xfId="0" applyNumberFormat="1" applyFont="1" applyFill="1" applyBorder="1" applyAlignment="1">
      <alignment vertical="center"/>
    </xf>
    <xf numFmtId="167" fontId="71" fillId="2" borderId="80" xfId="0" applyNumberFormat="1" applyFont="1" applyFill="1" applyBorder="1" applyAlignment="1">
      <alignment horizontal="right" vertical="center"/>
    </xf>
    <xf numFmtId="167" fontId="22" fillId="2" borderId="20" xfId="0" applyNumberFormat="1" applyFont="1" applyFill="1" applyBorder="1" applyAlignment="1">
      <alignment horizontal="center" vertical="center"/>
    </xf>
    <xf numFmtId="167" fontId="22" fillId="2" borderId="39" xfId="0" applyNumberFormat="1" applyFont="1" applyFill="1" applyBorder="1" applyAlignment="1">
      <alignment horizontal="left" vertical="center" wrapText="1"/>
    </xf>
    <xf numFmtId="167" fontId="22" fillId="2" borderId="124" xfId="0" applyNumberFormat="1" applyFont="1" applyFill="1" applyBorder="1" applyAlignment="1">
      <alignment horizontal="center" vertical="center"/>
    </xf>
    <xf numFmtId="167" fontId="27" fillId="2" borderId="126" xfId="0" applyNumberFormat="1" applyFont="1" applyFill="1" applyBorder="1" applyAlignment="1">
      <alignment horizontal="center" vertical="center"/>
    </xf>
    <xf numFmtId="167" fontId="71" fillId="2" borderId="145" xfId="0" applyNumberFormat="1" applyFont="1" applyFill="1" applyBorder="1" applyAlignment="1">
      <alignment horizontal="center" vertical="center"/>
    </xf>
    <xf numFmtId="167" fontId="71" fillId="2" borderId="126" xfId="0" applyNumberFormat="1" applyFont="1" applyFill="1" applyBorder="1" applyAlignment="1">
      <alignment vertical="center"/>
    </xf>
    <xf numFmtId="167" fontId="71" fillId="2" borderId="145" xfId="0" applyNumberFormat="1" applyFont="1" applyFill="1" applyBorder="1" applyAlignment="1">
      <alignment horizontal="right" vertical="center"/>
    </xf>
    <xf numFmtId="167" fontId="22" fillId="4" borderId="126" xfId="0" applyNumberFormat="1" applyFont="1" applyFill="1" applyBorder="1" applyAlignment="1">
      <alignment vertical="center"/>
    </xf>
    <xf numFmtId="167" fontId="71" fillId="4" borderId="126" xfId="0" applyNumberFormat="1" applyFont="1" applyFill="1" applyBorder="1" applyAlignment="1">
      <alignment vertical="center"/>
    </xf>
    <xf numFmtId="167" fontId="22" fillId="2" borderId="43" xfId="0" applyNumberFormat="1" applyFont="1" applyFill="1" applyBorder="1" applyAlignment="1">
      <alignment horizontal="center" vertical="center"/>
    </xf>
    <xf numFmtId="167" fontId="22" fillId="9" borderId="11" xfId="0" applyNumberFormat="1" applyFont="1" applyFill="1" applyBorder="1" applyAlignment="1">
      <alignment horizontal="center" vertical="center" wrapText="1"/>
    </xf>
    <xf numFmtId="167" fontId="21" fillId="13" borderId="132" xfId="0" applyNumberFormat="1" applyFont="1" applyFill="1" applyBorder="1" applyAlignment="1">
      <alignment vertical="center"/>
    </xf>
    <xf numFmtId="167" fontId="22" fillId="9" borderId="130" xfId="0" applyNumberFormat="1" applyFont="1" applyFill="1" applyBorder="1" applyAlignment="1">
      <alignment horizontal="center" vertical="center" wrapText="1"/>
    </xf>
    <xf numFmtId="167" fontId="22" fillId="9" borderId="129" xfId="0" applyNumberFormat="1" applyFont="1" applyFill="1" applyBorder="1" applyAlignment="1">
      <alignment horizontal="center" vertical="center" wrapText="1"/>
    </xf>
    <xf numFmtId="167" fontId="21" fillId="13" borderId="133" xfId="0" applyNumberFormat="1" applyFont="1" applyFill="1" applyBorder="1" applyAlignment="1">
      <alignment vertical="center"/>
    </xf>
    <xf numFmtId="167" fontId="22" fillId="9" borderId="21" xfId="0" applyNumberFormat="1" applyFont="1" applyFill="1" applyBorder="1" applyAlignment="1">
      <alignment horizontal="center" vertical="center" wrapText="1"/>
    </xf>
    <xf numFmtId="167" fontId="21" fillId="13" borderId="134" xfId="0" applyNumberFormat="1" applyFont="1" applyFill="1" applyBorder="1" applyAlignment="1">
      <alignment vertical="center"/>
    </xf>
    <xf numFmtId="167" fontId="22" fillId="9" borderId="77" xfId="0" applyNumberFormat="1" applyFont="1" applyFill="1" applyBorder="1" applyAlignment="1">
      <alignment horizontal="center" vertical="center" wrapText="1"/>
    </xf>
    <xf numFmtId="167" fontId="22" fillId="9" borderId="51" xfId="0" applyNumberFormat="1" applyFont="1" applyFill="1" applyBorder="1" applyAlignment="1">
      <alignment horizontal="center" vertical="center" wrapText="1"/>
    </xf>
    <xf numFmtId="167" fontId="22" fillId="9" borderId="78" xfId="0" applyNumberFormat="1" applyFont="1" applyFill="1" applyBorder="1" applyAlignment="1">
      <alignment horizontal="center" vertical="center" wrapText="1"/>
    </xf>
    <xf numFmtId="167" fontId="22" fillId="9" borderId="135" xfId="0" applyNumberFormat="1" applyFont="1" applyFill="1" applyBorder="1" applyAlignment="1">
      <alignment horizontal="center" vertical="center" wrapText="1"/>
    </xf>
    <xf numFmtId="167" fontId="21" fillId="13" borderId="136" xfId="0" applyNumberFormat="1" applyFont="1" applyFill="1" applyBorder="1" applyAlignment="1">
      <alignment vertical="center"/>
    </xf>
    <xf numFmtId="167" fontId="22" fillId="9" borderId="31" xfId="0" applyNumberFormat="1" applyFont="1" applyFill="1" applyBorder="1" applyAlignment="1">
      <alignment horizontal="center" vertical="center" wrapText="1"/>
    </xf>
    <xf numFmtId="167" fontId="22" fillId="9" borderId="0" xfId="0" applyNumberFormat="1" applyFont="1" applyFill="1" applyAlignment="1">
      <alignment horizontal="center" vertical="center" wrapText="1"/>
    </xf>
    <xf numFmtId="167" fontId="22" fillId="9" borderId="137" xfId="0" applyNumberFormat="1" applyFont="1" applyFill="1" applyBorder="1" applyAlignment="1">
      <alignment horizontal="center" vertical="center" wrapText="1"/>
    </xf>
    <xf numFmtId="167" fontId="22" fillId="9" borderId="53" xfId="0" applyNumberFormat="1" applyFont="1" applyFill="1" applyBorder="1" applyAlignment="1">
      <alignment horizontal="center" vertical="center" wrapText="1"/>
    </xf>
    <xf numFmtId="167" fontId="96" fillId="2" borderId="0" xfId="0" applyNumberFormat="1" applyFont="1" applyFill="1"/>
    <xf numFmtId="167" fontId="91" fillId="2" borderId="0" xfId="0" applyNumberFormat="1" applyFont="1" applyFill="1"/>
    <xf numFmtId="167" fontId="94" fillId="5" borderId="51" xfId="2" applyNumberFormat="1" applyFont="1" applyFill="1" applyBorder="1" applyAlignment="1">
      <alignment horizontal="center" vertical="center"/>
    </xf>
    <xf numFmtId="167" fontId="94" fillId="5" borderId="78" xfId="2" applyNumberFormat="1" applyFont="1" applyFill="1" applyBorder="1" applyAlignment="1">
      <alignment horizontal="center" vertical="center"/>
    </xf>
    <xf numFmtId="167" fontId="94" fillId="5" borderId="53" xfId="2" applyNumberFormat="1" applyFont="1" applyFill="1" applyBorder="1" applyAlignment="1">
      <alignment horizontal="center" vertical="center"/>
    </xf>
    <xf numFmtId="167" fontId="94" fillId="5" borderId="64" xfId="2" applyNumberFormat="1" applyFont="1" applyFill="1" applyBorder="1" applyAlignment="1">
      <alignment horizontal="center" vertical="center"/>
    </xf>
    <xf numFmtId="167" fontId="94" fillId="5" borderId="26" xfId="2" applyNumberFormat="1" applyFont="1" applyFill="1" applyBorder="1" applyAlignment="1">
      <alignment horizontal="center" vertical="center"/>
    </xf>
    <xf numFmtId="167" fontId="94" fillId="5" borderId="79" xfId="2" applyNumberFormat="1" applyFont="1" applyFill="1" applyBorder="1" applyAlignment="1">
      <alignment horizontal="center" vertical="center"/>
    </xf>
    <xf numFmtId="167" fontId="94" fillId="5" borderId="74" xfId="2" applyNumberFormat="1" applyFont="1" applyFill="1" applyBorder="1" applyAlignment="1">
      <alignment horizontal="center" vertical="center"/>
    </xf>
    <xf numFmtId="167" fontId="94" fillId="5" borderId="56" xfId="2" applyNumberFormat="1" applyFont="1" applyFill="1" applyBorder="1" applyAlignment="1">
      <alignment horizontal="center" vertical="center"/>
    </xf>
    <xf numFmtId="167" fontId="94" fillId="5" borderId="7" xfId="2" applyNumberFormat="1" applyFont="1" applyFill="1" applyBorder="1" applyAlignment="1">
      <alignment horizontal="center" vertical="center"/>
    </xf>
    <xf numFmtId="167" fontId="94" fillId="5" borderId="72" xfId="2" applyNumberFormat="1" applyFont="1" applyFill="1" applyBorder="1" applyAlignment="1">
      <alignment horizontal="center" vertical="center"/>
    </xf>
    <xf numFmtId="167" fontId="94" fillId="5" borderId="5" xfId="2" applyNumberFormat="1" applyFont="1" applyFill="1" applyBorder="1" applyAlignment="1">
      <alignment horizontal="center" vertical="center"/>
    </xf>
    <xf numFmtId="167" fontId="95" fillId="2" borderId="9" xfId="2" applyNumberFormat="1" applyFont="1" applyFill="1" applyBorder="1" applyAlignment="1">
      <alignment horizontal="center" vertical="center"/>
    </xf>
    <xf numFmtId="167" fontId="66" fillId="2" borderId="9" xfId="2" applyNumberFormat="1" applyFont="1" applyFill="1" applyBorder="1" applyAlignment="1">
      <alignment horizontal="left" vertical="center"/>
    </xf>
    <xf numFmtId="167" fontId="10" fillId="2" borderId="9" xfId="0" applyNumberFormat="1" applyFont="1" applyFill="1" applyBorder="1" applyAlignment="1">
      <alignment horizontal="right"/>
    </xf>
    <xf numFmtId="167" fontId="62" fillId="2" borderId="80" xfId="2" applyNumberFormat="1" applyFont="1" applyFill="1" applyBorder="1" applyAlignment="1">
      <alignment horizontal="center" vertical="center"/>
    </xf>
    <xf numFmtId="167" fontId="8" fillId="2" borderId="23" xfId="2" applyNumberFormat="1" applyFont="1" applyFill="1" applyBorder="1" applyAlignment="1">
      <alignment horizontal="left" vertical="center"/>
    </xf>
    <xf numFmtId="167" fontId="95" fillId="2" borderId="23" xfId="2" applyNumberFormat="1" applyFont="1" applyFill="1" applyBorder="1" applyAlignment="1">
      <alignment horizontal="center" vertical="center"/>
    </xf>
    <xf numFmtId="167" fontId="10" fillId="2" borderId="23" xfId="0" applyNumberFormat="1" applyFont="1" applyFill="1" applyBorder="1" applyAlignment="1">
      <alignment horizontal="center"/>
    </xf>
    <xf numFmtId="167" fontId="62" fillId="2" borderId="10" xfId="2" quotePrefix="1" applyNumberFormat="1" applyFont="1" applyFill="1" applyBorder="1" applyAlignment="1">
      <alignment horizontal="center" vertical="center"/>
    </xf>
    <xf numFmtId="167" fontId="95" fillId="2" borderId="2" xfId="2" applyNumberFormat="1" applyFont="1" applyFill="1" applyBorder="1" applyAlignment="1">
      <alignment horizontal="center" vertical="center"/>
    </xf>
    <xf numFmtId="167" fontId="8" fillId="2" borderId="73" xfId="2" applyNumberFormat="1" applyFont="1" applyFill="1" applyBorder="1" applyAlignment="1">
      <alignment horizontal="left" vertical="center" wrapText="1"/>
    </xf>
    <xf numFmtId="167" fontId="8" fillId="2" borderId="24" xfId="2" applyNumberFormat="1" applyFont="1" applyFill="1" applyBorder="1" applyAlignment="1">
      <alignment horizontal="left" vertical="center" wrapText="1"/>
    </xf>
    <xf numFmtId="167" fontId="8" fillId="2" borderId="50" xfId="2" applyNumberFormat="1" applyFont="1" applyFill="1" applyBorder="1" applyAlignment="1">
      <alignment horizontal="left" vertical="center" wrapText="1"/>
    </xf>
    <xf numFmtId="167" fontId="10" fillId="2" borderId="2" xfId="0" applyNumberFormat="1" applyFont="1" applyFill="1" applyBorder="1" applyAlignment="1">
      <alignment horizontal="right"/>
    </xf>
    <xf numFmtId="49" fontId="63" fillId="2" borderId="33" xfId="2" applyNumberFormat="1" applyFont="1" applyFill="1" applyBorder="1" applyAlignment="1">
      <alignment horizontal="center" vertical="center"/>
    </xf>
    <xf numFmtId="167" fontId="8" fillId="2" borderId="2" xfId="2" applyNumberFormat="1" applyFont="1" applyFill="1" applyBorder="1" applyAlignment="1">
      <alignment horizontal="left" vertical="center"/>
    </xf>
    <xf numFmtId="167" fontId="10" fillId="2" borderId="2" xfId="0" applyNumberFormat="1" applyFont="1" applyFill="1" applyBorder="1" applyAlignment="1">
      <alignment horizontal="center"/>
    </xf>
    <xf numFmtId="167" fontId="62" fillId="2" borderId="3" xfId="2" quotePrefix="1" applyNumberFormat="1" applyFont="1" applyFill="1" applyBorder="1" applyAlignment="1">
      <alignment horizontal="center" vertical="center"/>
    </xf>
    <xf numFmtId="167" fontId="88" fillId="2" borderId="70" xfId="0" applyNumberFormat="1" applyFont="1" applyFill="1" applyBorder="1" applyAlignment="1">
      <alignment horizontal="center" vertical="center"/>
    </xf>
    <xf numFmtId="167" fontId="88" fillId="2" borderId="46" xfId="0" applyNumberFormat="1" applyFont="1" applyFill="1" applyBorder="1" applyAlignment="1">
      <alignment horizontal="center" vertical="center"/>
    </xf>
    <xf numFmtId="167" fontId="95" fillId="2" borderId="7" xfId="0" applyNumberFormat="1" applyFont="1" applyFill="1" applyBorder="1"/>
    <xf numFmtId="167" fontId="88" fillId="2" borderId="33" xfId="0" applyNumberFormat="1" applyFont="1" applyFill="1" applyBorder="1" applyAlignment="1">
      <alignment horizontal="center" vertical="center" wrapText="1"/>
    </xf>
    <xf numFmtId="167" fontId="88" fillId="2" borderId="69" xfId="0" applyNumberFormat="1" applyFont="1" applyFill="1" applyBorder="1" applyAlignment="1">
      <alignment horizontal="center" vertical="center" wrapText="1"/>
    </xf>
    <xf numFmtId="167" fontId="88" fillId="2" borderId="49" xfId="0" applyNumberFormat="1" applyFont="1" applyFill="1" applyBorder="1" applyAlignment="1">
      <alignment horizontal="center" vertical="center" wrapText="1"/>
    </xf>
    <xf numFmtId="167" fontId="65" fillId="2" borderId="3" xfId="2" quotePrefix="1" applyNumberFormat="1" applyFont="1" applyFill="1" applyBorder="1" applyAlignment="1">
      <alignment horizontal="center" vertical="center"/>
    </xf>
    <xf numFmtId="167" fontId="88" fillId="2" borderId="33" xfId="0" applyNumberFormat="1" applyFont="1" applyFill="1" applyBorder="1" applyAlignment="1">
      <alignment horizontal="center" vertical="center"/>
    </xf>
    <xf numFmtId="167" fontId="88" fillId="2" borderId="69" xfId="0" applyNumberFormat="1" applyFont="1" applyFill="1" applyBorder="1" applyAlignment="1">
      <alignment horizontal="center" vertical="center"/>
    </xf>
    <xf numFmtId="167" fontId="88" fillId="2" borderId="49" xfId="0" applyNumberFormat="1" applyFont="1" applyFill="1" applyBorder="1" applyAlignment="1">
      <alignment horizontal="center" vertical="center"/>
    </xf>
    <xf numFmtId="167" fontId="8" fillId="2" borderId="2" xfId="2" applyNumberFormat="1" applyFont="1" applyFill="1" applyBorder="1" applyAlignment="1">
      <alignment horizontal="left" vertical="center" wrapText="1"/>
    </xf>
    <xf numFmtId="167" fontId="8" fillId="2" borderId="33" xfId="2" applyNumberFormat="1" applyFont="1" applyFill="1" applyBorder="1" applyAlignment="1">
      <alignment horizontal="left" vertical="center" wrapText="1"/>
    </xf>
    <xf numFmtId="167" fontId="8" fillId="2" borderId="69" xfId="2" applyNumberFormat="1" applyFont="1" applyFill="1" applyBorder="1" applyAlignment="1">
      <alignment horizontal="left" vertical="center" wrapText="1"/>
    </xf>
    <xf numFmtId="167" fontId="8" fillId="2" borderId="49" xfId="2" applyNumberFormat="1" applyFont="1" applyFill="1" applyBorder="1" applyAlignment="1">
      <alignment horizontal="left" vertical="center" wrapText="1"/>
    </xf>
    <xf numFmtId="167" fontId="110" fillId="2" borderId="33" xfId="0" applyNumberFormat="1" applyFont="1" applyFill="1" applyBorder="1" applyAlignment="1">
      <alignment horizontal="center"/>
    </xf>
    <xf numFmtId="167" fontId="110" fillId="2" borderId="69" xfId="0" applyNumberFormat="1" applyFont="1" applyFill="1" applyBorder="1" applyAlignment="1">
      <alignment horizontal="center"/>
    </xf>
    <xf numFmtId="167" fontId="8" fillId="2" borderId="33" xfId="2" applyNumberFormat="1" applyFont="1" applyFill="1" applyBorder="1" applyAlignment="1">
      <alignment horizontal="center" vertical="center" wrapText="1"/>
    </xf>
    <xf numFmtId="167" fontId="8" fillId="2" borderId="69" xfId="2" applyNumberFormat="1" applyFont="1" applyFill="1" applyBorder="1" applyAlignment="1">
      <alignment horizontal="center" vertical="center" wrapText="1"/>
    </xf>
    <xf numFmtId="167" fontId="8" fillId="2" borderId="49" xfId="2" applyNumberFormat="1" applyFont="1" applyFill="1" applyBorder="1" applyAlignment="1">
      <alignment horizontal="center" vertical="center" wrapText="1"/>
    </xf>
    <xf numFmtId="167" fontId="95" fillId="2" borderId="23" xfId="2" applyNumberFormat="1" applyFont="1" applyFill="1" applyBorder="1" applyAlignment="1">
      <alignment horizontal="center" vertical="center"/>
    </xf>
    <xf numFmtId="167" fontId="64" fillId="2" borderId="2" xfId="0" applyNumberFormat="1" applyFont="1" applyFill="1" applyBorder="1" applyAlignment="1">
      <alignment horizontal="left" vertical="center"/>
    </xf>
    <xf numFmtId="167" fontId="94" fillId="2" borderId="2" xfId="2" applyNumberFormat="1" applyFont="1" applyFill="1" applyBorder="1" applyAlignment="1">
      <alignment horizontal="center" vertical="center"/>
    </xf>
    <xf numFmtId="167" fontId="8" fillId="2" borderId="33" xfId="0" applyNumberFormat="1" applyFont="1" applyFill="1" applyBorder="1" applyAlignment="1">
      <alignment horizontal="center" vertical="center"/>
    </xf>
    <xf numFmtId="167" fontId="8" fillId="2" borderId="69" xfId="0" applyNumberFormat="1" applyFont="1" applyFill="1" applyBorder="1" applyAlignment="1">
      <alignment horizontal="center" vertical="center"/>
    </xf>
    <xf numFmtId="167" fontId="8" fillId="2" borderId="156" xfId="0" applyNumberFormat="1" applyFont="1" applyFill="1" applyBorder="1" applyAlignment="1">
      <alignment horizontal="center" vertical="center"/>
    </xf>
    <xf numFmtId="167" fontId="95" fillId="2" borderId="2" xfId="2" applyNumberFormat="1" applyFont="1" applyFill="1" applyBorder="1" applyAlignment="1">
      <alignment horizontal="center" vertical="center"/>
    </xf>
    <xf numFmtId="167" fontId="95" fillId="2" borderId="5" xfId="2" applyNumberFormat="1" applyFont="1" applyFill="1" applyBorder="1" applyAlignment="1">
      <alignment horizontal="center" vertical="center"/>
    </xf>
    <xf numFmtId="167" fontId="64" fillId="2" borderId="5" xfId="0" applyNumberFormat="1" applyFont="1" applyFill="1" applyBorder="1" applyAlignment="1">
      <alignment horizontal="left" vertical="center"/>
    </xf>
    <xf numFmtId="167" fontId="94" fillId="2" borderId="5" xfId="2" applyNumberFormat="1" applyFont="1" applyFill="1" applyBorder="1" applyAlignment="1">
      <alignment horizontal="center" vertical="center"/>
    </xf>
    <xf numFmtId="167" fontId="8" fillId="2" borderId="28" xfId="0" applyNumberFormat="1" applyFont="1" applyFill="1" applyBorder="1" applyAlignment="1">
      <alignment horizontal="center" vertical="center"/>
    </xf>
    <xf numFmtId="167" fontId="8" fillId="2" borderId="45" xfId="0" applyNumberFormat="1" applyFont="1" applyFill="1" applyBorder="1" applyAlignment="1">
      <alignment horizontal="center" vertical="center"/>
    </xf>
    <xf numFmtId="167" fontId="8" fillId="2" borderId="68" xfId="0" applyNumberFormat="1" applyFont="1" applyFill="1" applyBorder="1" applyAlignment="1">
      <alignment horizontal="center" vertical="center"/>
    </xf>
    <xf numFmtId="167" fontId="95" fillId="2" borderId="5" xfId="2" applyNumberFormat="1" applyFont="1" applyFill="1" applyBorder="1" applyAlignment="1">
      <alignment horizontal="center" vertical="center"/>
    </xf>
    <xf numFmtId="167" fontId="94" fillId="2" borderId="0" xfId="2" applyNumberFormat="1" applyFont="1" applyFill="1" applyAlignment="1">
      <alignment horizontal="center"/>
    </xf>
    <xf numFmtId="167" fontId="86" fillId="2" borderId="0" xfId="0" applyNumberFormat="1" applyFont="1" applyFill="1"/>
    <xf numFmtId="167" fontId="94" fillId="2" borderId="0" xfId="2" applyNumberFormat="1" applyFont="1" applyFill="1"/>
    <xf numFmtId="167" fontId="95" fillId="2" borderId="0" xfId="2" applyNumberFormat="1" applyFont="1" applyFill="1"/>
    <xf numFmtId="167" fontId="13" fillId="2" borderId="51" xfId="0" applyNumberFormat="1" applyFont="1" applyFill="1" applyBorder="1" applyAlignment="1">
      <alignment wrapText="1"/>
    </xf>
    <xf numFmtId="0" fontId="0" fillId="2" borderId="77" xfId="0" applyFill="1" applyBorder="1" applyAlignment="1">
      <alignment wrapText="1"/>
    </xf>
    <xf numFmtId="0" fontId="0" fillId="2" borderId="146" xfId="0" applyFill="1" applyBorder="1" applyAlignment="1">
      <alignment wrapText="1"/>
    </xf>
    <xf numFmtId="0" fontId="97" fillId="2" borderId="147" xfId="0" applyFont="1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48" xfId="0" applyFill="1" applyBorder="1" applyAlignment="1">
      <alignment wrapText="1"/>
    </xf>
    <xf numFmtId="167" fontId="98" fillId="2" borderId="0" xfId="5" applyNumberFormat="1" applyFont="1" applyFill="1" applyAlignment="1"/>
    <xf numFmtId="167" fontId="13" fillId="2" borderId="67" xfId="0" applyNumberFormat="1" applyFont="1" applyFill="1" applyBorder="1" applyAlignment="1">
      <alignment wrapText="1"/>
    </xf>
    <xf numFmtId="0" fontId="0" fillId="2" borderId="45" xfId="0" applyFill="1" applyBorder="1" applyAlignment="1">
      <alignment wrapText="1"/>
    </xf>
    <xf numFmtId="0" fontId="0" fillId="2" borderId="149" xfId="0" applyFill="1" applyBorder="1" applyAlignment="1">
      <alignment wrapText="1"/>
    </xf>
    <xf numFmtId="0" fontId="97" fillId="2" borderId="150" xfId="0" applyFont="1" applyFill="1" applyBorder="1" applyAlignment="1">
      <alignment wrapText="1"/>
    </xf>
    <xf numFmtId="0" fontId="0" fillId="2" borderId="68" xfId="0" applyFill="1" applyBorder="1" applyAlignment="1">
      <alignment wrapText="1"/>
    </xf>
    <xf numFmtId="167" fontId="95" fillId="2" borderId="0" xfId="0" applyNumberFormat="1" applyFont="1" applyFill="1"/>
    <xf numFmtId="167" fontId="65" fillId="2" borderId="0" xfId="0" applyNumberFormat="1" applyFont="1" applyFill="1"/>
    <xf numFmtId="167" fontId="87" fillId="2" borderId="15" xfId="0" applyNumberFormat="1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167" fontId="13" fillId="2" borderId="51" xfId="2" applyNumberFormat="1" applyFont="1" applyFill="1" applyBorder="1" applyAlignment="1">
      <alignment horizontal="center" vertical="center"/>
    </xf>
    <xf numFmtId="167" fontId="13" fillId="2" borderId="77" xfId="2" applyNumberFormat="1" applyFont="1" applyFill="1" applyBorder="1" applyAlignment="1">
      <alignment horizontal="center" vertical="center"/>
    </xf>
    <xf numFmtId="167" fontId="66" fillId="2" borderId="80" xfId="2" applyNumberFormat="1" applyFont="1" applyFill="1" applyBorder="1" applyAlignment="1">
      <alignment horizontal="center" vertical="center" wrapText="1"/>
    </xf>
    <xf numFmtId="167" fontId="66" fillId="2" borderId="19" xfId="2" applyNumberFormat="1" applyFont="1" applyFill="1" applyBorder="1" applyAlignment="1">
      <alignment horizontal="center" vertical="center" wrapText="1"/>
    </xf>
    <xf numFmtId="167" fontId="66" fillId="2" borderId="59" xfId="2" applyNumberFormat="1" applyFont="1" applyFill="1" applyBorder="1" applyAlignment="1">
      <alignment horizontal="center" vertical="center" wrapText="1"/>
    </xf>
    <xf numFmtId="167" fontId="65" fillId="2" borderId="77" xfId="2" applyNumberFormat="1" applyFont="1" applyFill="1" applyBorder="1" applyAlignment="1">
      <alignment horizontal="center" vertical="center" wrapText="1"/>
    </xf>
    <xf numFmtId="167" fontId="65" fillId="2" borderId="78" xfId="2" applyNumberFormat="1" applyFont="1" applyFill="1" applyBorder="1" applyAlignment="1">
      <alignment horizontal="center" vertical="center" wrapText="1"/>
    </xf>
    <xf numFmtId="167" fontId="13" fillId="2" borderId="53" xfId="2" applyNumberFormat="1" applyFont="1" applyFill="1" applyBorder="1" applyAlignment="1">
      <alignment horizontal="center" vertical="center"/>
    </xf>
    <xf numFmtId="167" fontId="13" fillId="2" borderId="0" xfId="2" applyNumberFormat="1" applyFont="1" applyFill="1" applyAlignment="1">
      <alignment horizontal="center" vertical="center"/>
    </xf>
    <xf numFmtId="167" fontId="66" fillId="2" borderId="2" xfId="2" applyNumberFormat="1" applyFont="1" applyFill="1" applyBorder="1" applyAlignment="1">
      <alignment horizontal="center" vertical="center" wrapText="1"/>
    </xf>
    <xf numFmtId="167" fontId="66" fillId="2" borderId="49" xfId="2" applyNumberFormat="1" applyFont="1" applyFill="1" applyBorder="1" applyAlignment="1">
      <alignment horizontal="center" vertical="center" wrapText="1"/>
    </xf>
    <xf numFmtId="167" fontId="66" fillId="2" borderId="70" xfId="2" applyNumberFormat="1" applyFont="1" applyFill="1" applyBorder="1" applyAlignment="1">
      <alignment horizontal="center" vertical="center" wrapText="1"/>
    </xf>
    <xf numFmtId="167" fontId="66" fillId="2" borderId="46" xfId="2" applyNumberFormat="1" applyFont="1" applyFill="1" applyBorder="1" applyAlignment="1">
      <alignment horizontal="center" vertical="center" wrapText="1"/>
    </xf>
    <xf numFmtId="167" fontId="66" fillId="2" borderId="71" xfId="2" applyNumberFormat="1" applyFont="1" applyFill="1" applyBorder="1" applyAlignment="1">
      <alignment horizontal="center" vertical="center" wrapText="1"/>
    </xf>
    <xf numFmtId="167" fontId="65" fillId="2" borderId="0" xfId="2" applyNumberFormat="1" applyFont="1" applyFill="1" applyAlignment="1">
      <alignment horizontal="center" vertical="center" wrapText="1"/>
    </xf>
    <xf numFmtId="167" fontId="65" fillId="2" borderId="64" xfId="2" applyNumberFormat="1" applyFont="1" applyFill="1" applyBorder="1" applyAlignment="1">
      <alignment horizontal="center" vertical="center" wrapText="1"/>
    </xf>
    <xf numFmtId="167" fontId="13" fillId="2" borderId="26" xfId="2" applyNumberFormat="1" applyFont="1" applyFill="1" applyBorder="1" applyAlignment="1">
      <alignment horizontal="center" vertical="center"/>
    </xf>
    <xf numFmtId="167" fontId="13" fillId="2" borderId="15" xfId="2" applyNumberFormat="1" applyFont="1" applyFill="1" applyBorder="1" applyAlignment="1">
      <alignment horizontal="center" vertical="center"/>
    </xf>
    <xf numFmtId="167" fontId="66" fillId="2" borderId="28" xfId="2" applyNumberFormat="1" applyFont="1" applyFill="1" applyBorder="1" applyAlignment="1">
      <alignment horizontal="center" vertical="center" wrapText="1"/>
    </xf>
    <xf numFmtId="167" fontId="66" fillId="2" borderId="45" xfId="2" applyNumberFormat="1" applyFont="1" applyFill="1" applyBorder="1" applyAlignment="1">
      <alignment horizontal="center" vertical="center" wrapText="1"/>
    </xf>
    <xf numFmtId="167" fontId="66" fillId="2" borderId="5" xfId="2" applyNumberFormat="1" applyFont="1" applyFill="1" applyBorder="1" applyAlignment="1">
      <alignment horizontal="left" vertical="center" wrapText="1"/>
    </xf>
    <xf numFmtId="167" fontId="66" fillId="2" borderId="5" xfId="2" applyNumberFormat="1" applyFont="1" applyFill="1" applyBorder="1" applyAlignment="1">
      <alignment horizontal="center" vertical="center" wrapText="1"/>
    </xf>
    <xf numFmtId="167" fontId="66" fillId="2" borderId="63" xfId="2" applyNumberFormat="1" applyFont="1" applyFill="1" applyBorder="1" applyAlignment="1">
      <alignment horizontal="center" vertical="center" wrapText="1"/>
    </xf>
    <xf numFmtId="167" fontId="65" fillId="2" borderId="15" xfId="2" applyNumberFormat="1" applyFont="1" applyFill="1" applyBorder="1" applyAlignment="1">
      <alignment horizontal="center" vertical="center" wrapText="1"/>
    </xf>
    <xf numFmtId="167" fontId="65" fillId="2" borderId="79" xfId="2" applyNumberFormat="1" applyFont="1" applyFill="1" applyBorder="1" applyAlignment="1">
      <alignment horizontal="center" vertical="center" wrapText="1"/>
    </xf>
    <xf numFmtId="167" fontId="66" fillId="2" borderId="151" xfId="2" applyNumberFormat="1" applyFont="1" applyFill="1" applyBorder="1" applyAlignment="1">
      <alignment horizontal="center" vertical="center" textRotation="90" wrapText="1"/>
    </xf>
    <xf numFmtId="167" fontId="66" fillId="2" borderId="152" xfId="2" applyNumberFormat="1" applyFont="1" applyFill="1" applyBorder="1" applyAlignment="1">
      <alignment horizontal="center" vertical="center" textRotation="90"/>
    </xf>
    <xf numFmtId="167" fontId="8" fillId="2" borderId="80" xfId="2" applyNumberFormat="1" applyFont="1" applyFill="1" applyBorder="1" applyAlignment="1">
      <alignment vertical="center" wrapText="1"/>
    </xf>
    <xf numFmtId="167" fontId="8" fillId="2" borderId="19" xfId="2" applyNumberFormat="1" applyFont="1" applyFill="1" applyBorder="1" applyAlignment="1">
      <alignment vertical="center" wrapText="1"/>
    </xf>
    <xf numFmtId="167" fontId="8" fillId="2" borderId="59" xfId="2" applyNumberFormat="1" applyFont="1" applyFill="1" applyBorder="1" applyAlignment="1">
      <alignment vertical="center" wrapText="1"/>
    </xf>
    <xf numFmtId="167" fontId="9" fillId="2" borderId="59" xfId="2" applyNumberFormat="1" applyFont="1" applyFill="1" applyBorder="1" applyAlignment="1">
      <alignment horizontal="center" vertical="center"/>
    </xf>
    <xf numFmtId="167" fontId="10" fillId="2" borderId="80" xfId="1" applyNumberFormat="1" applyFont="1" applyFill="1" applyBorder="1" applyAlignment="1">
      <alignment horizontal="right" vertical="center"/>
    </xf>
    <xf numFmtId="167" fontId="10" fillId="2" borderId="59" xfId="1" applyNumberFormat="1" applyFont="1" applyFill="1" applyBorder="1" applyAlignment="1">
      <alignment horizontal="right" vertical="center"/>
    </xf>
    <xf numFmtId="167" fontId="9" fillId="2" borderId="9" xfId="2" applyNumberFormat="1" applyFont="1" applyFill="1" applyBorder="1" applyAlignment="1">
      <alignment horizontal="center" vertical="center"/>
    </xf>
    <xf numFmtId="167" fontId="10" fillId="2" borderId="80" xfId="2" applyNumberFormat="1" applyFont="1" applyFill="1" applyBorder="1" applyAlignment="1">
      <alignment horizontal="right" vertical="center"/>
    </xf>
    <xf numFmtId="167" fontId="10" fillId="2" borderId="59" xfId="2" applyNumberFormat="1" applyFont="1" applyFill="1" applyBorder="1" applyAlignment="1">
      <alignment horizontal="right" vertical="center"/>
    </xf>
    <xf numFmtId="167" fontId="10" fillId="2" borderId="80" xfId="1" applyNumberFormat="1" applyFont="1" applyFill="1" applyBorder="1" applyAlignment="1">
      <alignment horizontal="right" vertical="center" wrapText="1"/>
    </xf>
    <xf numFmtId="167" fontId="99" fillId="2" borderId="10" xfId="2" quotePrefix="1" applyNumberFormat="1" applyFont="1" applyFill="1" applyBorder="1" applyAlignment="1">
      <alignment horizontal="center" vertical="center"/>
    </xf>
    <xf numFmtId="167" fontId="66" fillId="2" borderId="134" xfId="2" applyNumberFormat="1" applyFont="1" applyFill="1" applyBorder="1" applyAlignment="1">
      <alignment horizontal="center" vertical="center" textRotation="90" wrapText="1"/>
    </xf>
    <xf numFmtId="167" fontId="66" fillId="2" borderId="153" xfId="2" applyNumberFormat="1" applyFont="1" applyFill="1" applyBorder="1" applyAlignment="1">
      <alignment horizontal="center" vertical="center" textRotation="90"/>
    </xf>
    <xf numFmtId="167" fontId="8" fillId="2" borderId="33" xfId="2" applyNumberFormat="1" applyFont="1" applyFill="1" applyBorder="1" applyAlignment="1">
      <alignment vertical="center" wrapText="1"/>
    </xf>
    <xf numFmtId="167" fontId="8" fillId="2" borderId="69" xfId="2" applyNumberFormat="1" applyFont="1" applyFill="1" applyBorder="1" applyAlignment="1">
      <alignment vertical="center" wrapText="1"/>
    </xf>
    <xf numFmtId="167" fontId="8" fillId="2" borderId="49" xfId="2" applyNumberFormat="1" applyFont="1" applyFill="1" applyBorder="1" applyAlignment="1">
      <alignment vertical="center" wrapText="1"/>
    </xf>
    <xf numFmtId="167" fontId="9" fillId="2" borderId="49" xfId="2" applyNumberFormat="1" applyFont="1" applyFill="1" applyBorder="1" applyAlignment="1">
      <alignment horizontal="center" vertical="center"/>
    </xf>
    <xf numFmtId="167" fontId="10" fillId="2" borderId="33" xfId="1" applyNumberFormat="1" applyFont="1" applyFill="1" applyBorder="1" applyAlignment="1">
      <alignment horizontal="right" vertical="center"/>
    </xf>
    <xf numFmtId="167" fontId="10" fillId="2" borderId="49" xfId="1" applyNumberFormat="1" applyFont="1" applyFill="1" applyBorder="1" applyAlignment="1">
      <alignment horizontal="right" vertical="center"/>
    </xf>
    <xf numFmtId="167" fontId="9" fillId="2" borderId="2" xfId="2" applyNumberFormat="1" applyFont="1" applyFill="1" applyBorder="1" applyAlignment="1">
      <alignment horizontal="center" vertical="center"/>
    </xf>
    <xf numFmtId="167" fontId="10" fillId="2" borderId="33" xfId="2" applyNumberFormat="1" applyFont="1" applyFill="1" applyBorder="1" applyAlignment="1">
      <alignment horizontal="right" vertical="center"/>
    </xf>
    <xf numFmtId="167" fontId="10" fillId="2" borderId="49" xfId="2" applyNumberFormat="1" applyFont="1" applyFill="1" applyBorder="1" applyAlignment="1">
      <alignment horizontal="right" vertical="center"/>
    </xf>
    <xf numFmtId="167" fontId="10" fillId="2" borderId="33" xfId="1" applyNumberFormat="1" applyFont="1" applyFill="1" applyBorder="1" applyAlignment="1">
      <alignment horizontal="right" vertical="center" wrapText="1"/>
    </xf>
    <xf numFmtId="167" fontId="99" fillId="2" borderId="3" xfId="2" quotePrefix="1" applyNumberFormat="1" applyFont="1" applyFill="1" applyBorder="1" applyAlignment="1">
      <alignment horizontal="center" vertical="center"/>
    </xf>
    <xf numFmtId="167" fontId="100" fillId="5" borderId="33" xfId="2" applyNumberFormat="1" applyFont="1" applyFill="1" applyBorder="1" applyAlignment="1">
      <alignment horizontal="center" vertical="center" wrapText="1"/>
    </xf>
    <xf numFmtId="167" fontId="100" fillId="5" borderId="69" xfId="2" applyNumberFormat="1" applyFont="1" applyFill="1" applyBorder="1" applyAlignment="1">
      <alignment horizontal="center" vertical="center" wrapText="1"/>
    </xf>
    <xf numFmtId="167" fontId="100" fillId="5" borderId="49" xfId="2" applyNumberFormat="1" applyFont="1" applyFill="1" applyBorder="1" applyAlignment="1">
      <alignment horizontal="center" vertical="center" wrapText="1"/>
    </xf>
    <xf numFmtId="167" fontId="101" fillId="2" borderId="33" xfId="2" applyNumberFormat="1" applyFont="1" applyFill="1" applyBorder="1" applyAlignment="1">
      <alignment horizontal="right"/>
    </xf>
    <xf numFmtId="167" fontId="101" fillId="2" borderId="49" xfId="2" applyNumberFormat="1" applyFont="1" applyFill="1" applyBorder="1" applyAlignment="1">
      <alignment horizontal="right"/>
    </xf>
    <xf numFmtId="167" fontId="9" fillId="2" borderId="48" xfId="2" applyNumberFormat="1" applyFont="1" applyFill="1" applyBorder="1" applyAlignment="1">
      <alignment horizontal="center" vertical="center"/>
    </xf>
    <xf numFmtId="167" fontId="10" fillId="2" borderId="33" xfId="2" applyNumberFormat="1" applyFont="1" applyFill="1" applyBorder="1" applyAlignment="1">
      <alignment horizontal="right"/>
    </xf>
    <xf numFmtId="167" fontId="10" fillId="2" borderId="49" xfId="2" applyNumberFormat="1" applyFont="1" applyFill="1" applyBorder="1" applyAlignment="1">
      <alignment horizontal="right"/>
    </xf>
    <xf numFmtId="167" fontId="99" fillId="2" borderId="3" xfId="2" applyNumberFormat="1" applyFont="1" applyFill="1" applyBorder="1" applyAlignment="1">
      <alignment horizontal="center" vertical="center"/>
    </xf>
    <xf numFmtId="167" fontId="95" fillId="2" borderId="7" xfId="2" applyNumberFormat="1" applyFont="1" applyFill="1" applyBorder="1" applyAlignment="1">
      <alignment horizontal="center" vertical="center"/>
    </xf>
    <xf numFmtId="167" fontId="8" fillId="2" borderId="70" xfId="2" applyNumberFormat="1" applyFont="1" applyFill="1" applyBorder="1" applyAlignment="1">
      <alignment horizontal="left" vertical="center" wrapText="1"/>
    </xf>
    <xf numFmtId="167" fontId="8" fillId="2" borderId="46" xfId="2" applyNumberFormat="1" applyFont="1" applyFill="1" applyBorder="1" applyAlignment="1">
      <alignment horizontal="left" vertical="center" wrapText="1"/>
    </xf>
    <xf numFmtId="167" fontId="8" fillId="2" borderId="71" xfId="2" applyNumberFormat="1" applyFont="1" applyFill="1" applyBorder="1" applyAlignment="1">
      <alignment horizontal="left" vertical="center" wrapText="1"/>
    </xf>
    <xf numFmtId="167" fontId="9" fillId="2" borderId="7" xfId="2" applyNumberFormat="1" applyFont="1" applyFill="1" applyBorder="1" applyAlignment="1">
      <alignment horizontal="center" vertical="center"/>
    </xf>
    <xf numFmtId="167" fontId="10" fillId="2" borderId="70" xfId="1" applyNumberFormat="1" applyFont="1" applyFill="1" applyBorder="1" applyAlignment="1">
      <alignment horizontal="right" vertical="center"/>
    </xf>
    <xf numFmtId="167" fontId="10" fillId="2" borderId="71" xfId="1" applyNumberFormat="1" applyFont="1" applyFill="1" applyBorder="1" applyAlignment="1">
      <alignment horizontal="right" vertical="center"/>
    </xf>
    <xf numFmtId="167" fontId="10" fillId="2" borderId="70" xfId="0" applyNumberFormat="1" applyFont="1" applyFill="1" applyBorder="1" applyAlignment="1">
      <alignment horizontal="right" vertical="center"/>
    </xf>
    <xf numFmtId="167" fontId="10" fillId="2" borderId="71" xfId="0" applyNumberFormat="1" applyFont="1" applyFill="1" applyBorder="1" applyAlignment="1">
      <alignment horizontal="right" vertical="center"/>
    </xf>
    <xf numFmtId="167" fontId="10" fillId="2" borderId="70" xfId="0" applyNumberFormat="1" applyFont="1" applyFill="1" applyBorder="1" applyAlignment="1">
      <alignment horizontal="right"/>
    </xf>
    <xf numFmtId="167" fontId="10" fillId="2" borderId="71" xfId="0" applyNumberFormat="1" applyFont="1" applyFill="1" applyBorder="1" applyAlignment="1">
      <alignment horizontal="right"/>
    </xf>
    <xf numFmtId="167" fontId="10" fillId="2" borderId="70" xfId="1" applyNumberFormat="1" applyFont="1" applyFill="1" applyBorder="1" applyAlignment="1">
      <alignment horizontal="right" vertical="center" wrapText="1"/>
    </xf>
    <xf numFmtId="167" fontId="99" fillId="2" borderId="118" xfId="2" applyNumberFormat="1" applyFont="1" applyFill="1" applyBorder="1" applyAlignment="1">
      <alignment horizontal="center" vertical="center"/>
    </xf>
    <xf numFmtId="167" fontId="9" fillId="2" borderId="23" xfId="2" applyNumberFormat="1" applyFont="1" applyFill="1" applyBorder="1" applyAlignment="1">
      <alignment horizontal="center" vertical="center"/>
    </xf>
    <xf numFmtId="167" fontId="10" fillId="2" borderId="73" xfId="1" applyNumberFormat="1" applyFont="1" applyFill="1" applyBorder="1" applyAlignment="1">
      <alignment horizontal="right" vertical="center"/>
    </xf>
    <xf numFmtId="167" fontId="10" fillId="2" borderId="50" xfId="1" applyNumberFormat="1" applyFont="1" applyFill="1" applyBorder="1" applyAlignment="1">
      <alignment horizontal="right" vertical="center"/>
    </xf>
    <xf numFmtId="167" fontId="10" fillId="2" borderId="73" xfId="0" applyNumberFormat="1" applyFont="1" applyFill="1" applyBorder="1" applyAlignment="1">
      <alignment horizontal="right" vertical="center"/>
    </xf>
    <xf numFmtId="167" fontId="10" fillId="2" borderId="50" xfId="0" applyNumberFormat="1" applyFont="1" applyFill="1" applyBorder="1" applyAlignment="1">
      <alignment horizontal="right" vertical="center"/>
    </xf>
    <xf numFmtId="167" fontId="10" fillId="2" borderId="73" xfId="0" applyNumberFormat="1" applyFont="1" applyFill="1" applyBorder="1" applyAlignment="1">
      <alignment horizontal="right"/>
    </xf>
    <xf numFmtId="167" fontId="10" fillId="2" borderId="50" xfId="0" applyNumberFormat="1" applyFont="1" applyFill="1" applyBorder="1" applyAlignment="1">
      <alignment horizontal="right"/>
    </xf>
    <xf numFmtId="167" fontId="10" fillId="2" borderId="73" xfId="1" applyNumberFormat="1" applyFont="1" applyFill="1" applyBorder="1" applyAlignment="1">
      <alignment horizontal="right" vertical="center" wrapText="1"/>
    </xf>
    <xf numFmtId="167" fontId="99" fillId="2" borderId="81" xfId="2" applyNumberFormat="1" applyFont="1" applyFill="1" applyBorder="1" applyAlignment="1">
      <alignment horizontal="center" vertical="center"/>
    </xf>
    <xf numFmtId="167" fontId="9" fillId="2" borderId="7" xfId="2" applyNumberFormat="1" applyFont="1" applyFill="1" applyBorder="1" applyAlignment="1">
      <alignment horizontal="center" vertical="center"/>
    </xf>
    <xf numFmtId="0" fontId="0" fillId="2" borderId="69" xfId="0" applyFill="1" applyBorder="1" applyAlignment="1">
      <alignment vertical="center" wrapText="1"/>
    </xf>
    <xf numFmtId="0" fontId="0" fillId="2" borderId="49" xfId="0" applyFill="1" applyBorder="1" applyAlignment="1">
      <alignment vertical="center" wrapText="1"/>
    </xf>
    <xf numFmtId="167" fontId="8" fillId="2" borderId="33" xfId="2" applyNumberFormat="1" applyFont="1" applyFill="1" applyBorder="1" applyAlignment="1">
      <alignment horizontal="left" vertical="center"/>
    </xf>
    <xf numFmtId="167" fontId="8" fillId="2" borderId="69" xfId="2" applyNumberFormat="1" applyFont="1" applyFill="1" applyBorder="1" applyAlignment="1">
      <alignment horizontal="left" vertical="center"/>
    </xf>
    <xf numFmtId="167" fontId="8" fillId="2" borderId="49" xfId="2" applyNumberFormat="1" applyFont="1" applyFill="1" applyBorder="1" applyAlignment="1">
      <alignment horizontal="left" vertical="center"/>
    </xf>
    <xf numFmtId="167" fontId="10" fillId="2" borderId="33" xfId="1" applyNumberFormat="1" applyFont="1" applyFill="1" applyBorder="1" applyAlignment="1">
      <alignment horizontal="right" vertical="center"/>
    </xf>
    <xf numFmtId="167" fontId="9" fillId="2" borderId="33" xfId="2" applyNumberFormat="1" applyFont="1" applyFill="1" applyBorder="1" applyAlignment="1">
      <alignment horizontal="center" vertical="center"/>
    </xf>
    <xf numFmtId="167" fontId="10" fillId="2" borderId="2" xfId="2" applyNumberFormat="1" applyFont="1" applyFill="1" applyBorder="1" applyAlignment="1">
      <alignment horizontal="right" vertical="center"/>
    </xf>
    <xf numFmtId="167" fontId="9" fillId="2" borderId="23" xfId="2" applyNumberFormat="1" applyFont="1" applyFill="1" applyBorder="1" applyAlignment="1">
      <alignment horizontal="center" vertical="center"/>
    </xf>
    <xf numFmtId="167" fontId="10" fillId="2" borderId="33" xfId="2" applyNumberFormat="1" applyFont="1" applyFill="1" applyBorder="1" applyAlignment="1">
      <alignment horizontal="right" vertical="center" wrapText="1"/>
    </xf>
    <xf numFmtId="167" fontId="10" fillId="2" borderId="69" xfId="2" applyNumberFormat="1" applyFont="1" applyFill="1" applyBorder="1" applyAlignment="1">
      <alignment horizontal="right" vertical="center" wrapText="1"/>
    </xf>
    <xf numFmtId="167" fontId="10" fillId="2" borderId="49" xfId="2" applyNumberFormat="1" applyFont="1" applyFill="1" applyBorder="1" applyAlignment="1">
      <alignment horizontal="right" vertical="center" wrapText="1"/>
    </xf>
    <xf numFmtId="167" fontId="95" fillId="2" borderId="7" xfId="2" applyNumberFormat="1" applyFont="1" applyFill="1" applyBorder="1" applyAlignment="1">
      <alignment horizontal="center" vertical="center"/>
    </xf>
    <xf numFmtId="167" fontId="9" fillId="2" borderId="70" xfId="2" applyNumberFormat="1" applyFont="1" applyFill="1" applyBorder="1" applyAlignment="1">
      <alignment horizontal="center" vertical="center"/>
    </xf>
    <xf numFmtId="167" fontId="10" fillId="2" borderId="7" xfId="2" applyNumberFormat="1" applyFont="1" applyFill="1" applyBorder="1" applyAlignment="1">
      <alignment horizontal="right" vertical="center"/>
    </xf>
    <xf numFmtId="167" fontId="10" fillId="2" borderId="70" xfId="2" applyNumberFormat="1" applyFont="1" applyFill="1" applyBorder="1" applyAlignment="1">
      <alignment horizontal="right" vertical="center" wrapText="1"/>
    </xf>
    <xf numFmtId="167" fontId="10" fillId="2" borderId="46" xfId="2" applyNumberFormat="1" applyFont="1" applyFill="1" applyBorder="1" applyAlignment="1">
      <alignment horizontal="right" vertical="center" wrapText="1"/>
    </xf>
    <xf numFmtId="167" fontId="10" fillId="2" borderId="71" xfId="2" applyNumberFormat="1" applyFont="1" applyFill="1" applyBorder="1" applyAlignment="1">
      <alignment horizontal="right" vertical="center" wrapText="1"/>
    </xf>
    <xf numFmtId="167" fontId="10" fillId="2" borderId="70" xfId="1" applyNumberFormat="1" applyFont="1" applyFill="1" applyBorder="1" applyAlignment="1">
      <alignment horizontal="right" vertical="center"/>
    </xf>
    <xf numFmtId="167" fontId="99" fillId="2" borderId="118" xfId="2" quotePrefix="1" applyNumberFormat="1" applyFont="1" applyFill="1" applyBorder="1" applyAlignment="1">
      <alignment horizontal="center" vertical="center"/>
    </xf>
    <xf numFmtId="167" fontId="8" fillId="2" borderId="80" xfId="2" applyNumberFormat="1" applyFont="1" applyFill="1" applyBorder="1" applyAlignment="1">
      <alignment horizontal="left" vertical="center" wrapText="1"/>
    </xf>
    <xf numFmtId="167" fontId="8" fillId="2" borderId="19" xfId="2" applyNumberFormat="1" applyFont="1" applyFill="1" applyBorder="1" applyAlignment="1">
      <alignment horizontal="left" vertical="center" wrapText="1"/>
    </xf>
    <xf numFmtId="167" fontId="8" fillId="2" borderId="59" xfId="2" applyNumberFormat="1" applyFont="1" applyFill="1" applyBorder="1" applyAlignment="1">
      <alignment horizontal="left" vertical="center" wrapText="1"/>
    </xf>
    <xf numFmtId="167" fontId="9" fillId="2" borderId="80" xfId="2" applyNumberFormat="1" applyFont="1" applyFill="1" applyBorder="1" applyAlignment="1">
      <alignment horizontal="center" vertical="center"/>
    </xf>
    <xf numFmtId="167" fontId="10" fillId="2" borderId="9" xfId="2" applyNumberFormat="1" applyFont="1" applyFill="1" applyBorder="1" applyAlignment="1">
      <alignment horizontal="right" vertical="center"/>
    </xf>
    <xf numFmtId="167" fontId="10" fillId="2" borderId="80" xfId="2" applyNumberFormat="1" applyFont="1" applyFill="1" applyBorder="1" applyAlignment="1">
      <alignment horizontal="right" vertical="center" wrapText="1"/>
    </xf>
    <xf numFmtId="167" fontId="10" fillId="2" borderId="19" xfId="2" applyNumberFormat="1" applyFont="1" applyFill="1" applyBorder="1" applyAlignment="1">
      <alignment horizontal="right" vertical="center" wrapText="1"/>
    </xf>
    <xf numFmtId="167" fontId="10" fillId="2" borderId="59" xfId="2" applyNumberFormat="1" applyFont="1" applyFill="1" applyBorder="1" applyAlignment="1">
      <alignment horizontal="right" vertical="center" wrapText="1"/>
    </xf>
    <xf numFmtId="167" fontId="10" fillId="2" borderId="80" xfId="1" applyNumberFormat="1" applyFont="1" applyFill="1" applyBorder="1" applyAlignment="1">
      <alignment horizontal="right" vertical="center"/>
    </xf>
    <xf numFmtId="49" fontId="75" fillId="2" borderId="10" xfId="2" quotePrefix="1" applyNumberFormat="1" applyFont="1" applyFill="1" applyBorder="1" applyAlignment="1">
      <alignment horizontal="center" vertical="center"/>
    </xf>
    <xf numFmtId="167" fontId="8" fillId="2" borderId="70" xfId="2" applyNumberFormat="1" applyFont="1" applyFill="1" applyBorder="1" applyAlignment="1">
      <alignment horizontal="left" vertical="center"/>
    </xf>
    <xf numFmtId="167" fontId="8" fillId="2" borderId="46" xfId="2" applyNumberFormat="1" applyFont="1" applyFill="1" applyBorder="1" applyAlignment="1">
      <alignment horizontal="left" vertical="center"/>
    </xf>
    <xf numFmtId="167" fontId="8" fillId="2" borderId="71" xfId="2" applyNumberFormat="1" applyFont="1" applyFill="1" applyBorder="1" applyAlignment="1">
      <alignment horizontal="left" vertical="center"/>
    </xf>
    <xf numFmtId="167" fontId="10" fillId="2" borderId="70" xfId="1" applyNumberFormat="1" applyFont="1" applyFill="1" applyBorder="1" applyAlignment="1">
      <alignment horizontal="right" vertical="center" wrapText="1"/>
    </xf>
    <xf numFmtId="49" fontId="75" fillId="2" borderId="60" xfId="2" quotePrefix="1" applyNumberFormat="1" applyFont="1" applyFill="1" applyBorder="1" applyAlignment="1">
      <alignment horizontal="center" vertical="center"/>
    </xf>
    <xf numFmtId="167" fontId="66" fillId="2" borderId="53" xfId="2" applyNumberFormat="1" applyFont="1" applyFill="1" applyBorder="1" applyAlignment="1">
      <alignment horizontal="center" vertical="center" textRotation="90"/>
    </xf>
    <xf numFmtId="167" fontId="95" fillId="2" borderId="74" xfId="2" applyNumberFormat="1" applyFont="1" applyFill="1" applyBorder="1" applyAlignment="1">
      <alignment horizontal="center" vertical="center"/>
    </xf>
    <xf numFmtId="167" fontId="66" fillId="2" borderId="85" xfId="2" applyNumberFormat="1" applyFont="1" applyFill="1" applyBorder="1" applyAlignment="1">
      <alignment horizontal="left" vertical="center" wrapText="1"/>
    </xf>
    <xf numFmtId="167" fontId="66" fillId="2" borderId="86" xfId="2" applyNumberFormat="1" applyFont="1" applyFill="1" applyBorder="1" applyAlignment="1">
      <alignment horizontal="left" vertical="center" wrapText="1"/>
    </xf>
    <xf numFmtId="167" fontId="66" fillId="2" borderId="87" xfId="2" applyNumberFormat="1" applyFont="1" applyFill="1" applyBorder="1" applyAlignment="1">
      <alignment horizontal="left" vertical="center" wrapText="1"/>
    </xf>
    <xf numFmtId="167" fontId="9" fillId="2" borderId="75" xfId="2" applyNumberFormat="1" applyFont="1" applyFill="1" applyBorder="1" applyAlignment="1">
      <alignment horizontal="center" vertical="center"/>
    </xf>
    <xf numFmtId="167" fontId="10" fillId="2" borderId="85" xfId="1" applyNumberFormat="1" applyFont="1" applyFill="1" applyBorder="1" applyAlignment="1">
      <alignment horizontal="right" vertical="center" wrapText="1"/>
    </xf>
    <xf numFmtId="167" fontId="14" fillId="2" borderId="76" xfId="2" quotePrefix="1" applyNumberFormat="1" applyFont="1" applyFill="1" applyBorder="1" applyAlignment="1">
      <alignment horizontal="center" vertical="center"/>
    </xf>
    <xf numFmtId="167" fontId="8" fillId="2" borderId="73" xfId="2" applyNumberFormat="1" applyFont="1" applyFill="1" applyBorder="1" applyAlignment="1">
      <alignment horizontal="left" vertical="center"/>
    </xf>
    <xf numFmtId="167" fontId="8" fillId="2" borderId="24" xfId="2" applyNumberFormat="1" applyFont="1" applyFill="1" applyBorder="1" applyAlignment="1">
      <alignment horizontal="left" vertical="center"/>
    </xf>
    <xf numFmtId="167" fontId="8" fillId="2" borderId="50" xfId="2" applyNumberFormat="1" applyFont="1" applyFill="1" applyBorder="1" applyAlignment="1">
      <alignment horizontal="left" vertical="center"/>
    </xf>
    <xf numFmtId="167" fontId="10" fillId="2" borderId="73" xfId="1" applyNumberFormat="1" applyFont="1" applyFill="1" applyBorder="1" applyAlignment="1">
      <alignment horizontal="right" vertical="center" wrapText="1"/>
    </xf>
    <xf numFmtId="49" fontId="75" fillId="2" borderId="81" xfId="2" applyNumberFormat="1" applyFont="1" applyFill="1" applyBorder="1" applyAlignment="1">
      <alignment horizontal="center" vertical="center"/>
    </xf>
    <xf numFmtId="49" fontId="75" fillId="2" borderId="3" xfId="2" quotePrefix="1" applyNumberFormat="1" applyFont="1" applyFill="1" applyBorder="1" applyAlignment="1">
      <alignment horizontal="center" vertical="center"/>
    </xf>
    <xf numFmtId="167" fontId="66" fillId="2" borderId="154" xfId="2" applyNumberFormat="1" applyFont="1" applyFill="1" applyBorder="1" applyAlignment="1">
      <alignment horizontal="center" vertical="center" textRotation="90"/>
    </xf>
    <xf numFmtId="167" fontId="8" fillId="2" borderId="28" xfId="2" applyNumberFormat="1" applyFont="1" applyFill="1" applyBorder="1" applyAlignment="1">
      <alignment horizontal="left" vertical="center" wrapText="1"/>
    </xf>
    <xf numFmtId="167" fontId="8" fillId="2" borderId="45" xfId="2" applyNumberFormat="1" applyFont="1" applyFill="1" applyBorder="1" applyAlignment="1">
      <alignment horizontal="left" vertical="center" wrapText="1"/>
    </xf>
    <xf numFmtId="167" fontId="8" fillId="2" borderId="63" xfId="2" applyNumberFormat="1" applyFont="1" applyFill="1" applyBorder="1" applyAlignment="1">
      <alignment horizontal="left" vertical="center" wrapText="1"/>
    </xf>
    <xf numFmtId="167" fontId="9" fillId="2" borderId="5" xfId="2" applyNumberFormat="1" applyFont="1" applyFill="1" applyBorder="1" applyAlignment="1">
      <alignment horizontal="center" vertical="center"/>
    </xf>
    <xf numFmtId="167" fontId="10" fillId="2" borderId="28" xfId="2" applyNumberFormat="1" applyFont="1" applyFill="1" applyBorder="1" applyAlignment="1">
      <alignment horizontal="right" vertical="center"/>
    </xf>
    <xf numFmtId="167" fontId="10" fillId="2" borderId="45" xfId="2" applyNumberFormat="1" applyFont="1" applyFill="1" applyBorder="1" applyAlignment="1">
      <alignment horizontal="right" vertical="center"/>
    </xf>
    <xf numFmtId="167" fontId="10" fillId="2" borderId="63" xfId="2" applyNumberFormat="1" applyFont="1" applyFill="1" applyBorder="1" applyAlignment="1">
      <alignment horizontal="right" vertical="center"/>
    </xf>
    <xf numFmtId="167" fontId="10" fillId="2" borderId="28" xfId="2" applyNumberFormat="1" applyFont="1" applyFill="1" applyBorder="1" applyAlignment="1">
      <alignment horizontal="right" vertical="center" wrapText="1"/>
    </xf>
    <xf numFmtId="167" fontId="10" fillId="2" borderId="45" xfId="2" applyNumberFormat="1" applyFont="1" applyFill="1" applyBorder="1" applyAlignment="1">
      <alignment horizontal="right" vertical="center" wrapText="1"/>
    </xf>
    <xf numFmtId="167" fontId="10" fillId="2" borderId="63" xfId="2" applyNumberFormat="1" applyFont="1" applyFill="1" applyBorder="1" applyAlignment="1">
      <alignment horizontal="right" vertical="center" wrapText="1"/>
    </xf>
    <xf numFmtId="167" fontId="10" fillId="2" borderId="28" xfId="1" applyNumberFormat="1" applyFont="1" applyFill="1" applyBorder="1" applyAlignment="1">
      <alignment horizontal="right" vertical="center"/>
    </xf>
    <xf numFmtId="49" fontId="75" fillId="2" borderId="6" xfId="2" quotePrefix="1" applyNumberFormat="1" applyFont="1" applyFill="1" applyBorder="1" applyAlignment="1">
      <alignment horizontal="center" vertical="center"/>
    </xf>
    <xf numFmtId="167" fontId="66" fillId="2" borderId="155" xfId="2" applyNumberFormat="1" applyFont="1" applyFill="1" applyBorder="1" applyAlignment="1">
      <alignment horizontal="center" vertical="center" textRotation="90" wrapText="1"/>
    </xf>
    <xf numFmtId="167" fontId="95" fillId="2" borderId="75" xfId="2" applyNumberFormat="1" applyFont="1" applyFill="1" applyBorder="1" applyAlignment="1">
      <alignment horizontal="center" vertical="center"/>
    </xf>
    <xf numFmtId="167" fontId="66" fillId="2" borderId="85" xfId="2" applyNumberFormat="1" applyFont="1" applyFill="1" applyBorder="1" applyAlignment="1">
      <alignment horizontal="left" vertical="center"/>
    </xf>
    <xf numFmtId="167" fontId="66" fillId="2" borderId="86" xfId="2" applyNumberFormat="1" applyFont="1" applyFill="1" applyBorder="1" applyAlignment="1">
      <alignment horizontal="left" vertical="center"/>
    </xf>
    <xf numFmtId="167" fontId="66" fillId="2" borderId="87" xfId="2" applyNumberFormat="1" applyFont="1" applyFill="1" applyBorder="1" applyAlignment="1">
      <alignment horizontal="left" vertical="center"/>
    </xf>
    <xf numFmtId="167" fontId="13" fillId="2" borderId="85" xfId="1" applyNumberFormat="1" applyFont="1" applyFill="1" applyBorder="1" applyAlignment="1">
      <alignment horizontal="right" vertical="center" wrapText="1"/>
    </xf>
    <xf numFmtId="167" fontId="66" fillId="2" borderId="8" xfId="2" applyNumberFormat="1" applyFont="1" applyFill="1" applyBorder="1" applyAlignment="1">
      <alignment horizontal="center" vertical="center" textRotation="90"/>
    </xf>
    <xf numFmtId="167" fontId="95" fillId="2" borderId="80" xfId="2" applyNumberFormat="1" applyFont="1" applyFill="1" applyBorder="1" applyAlignment="1">
      <alignment horizontal="center" vertical="center"/>
    </xf>
    <xf numFmtId="167" fontId="8" fillId="2" borderId="80" xfId="2" applyNumberFormat="1" applyFont="1" applyFill="1" applyBorder="1" applyAlignment="1">
      <alignment horizontal="left" vertical="center"/>
    </xf>
    <xf numFmtId="167" fontId="8" fillId="2" borderId="19" xfId="2" applyNumberFormat="1" applyFont="1" applyFill="1" applyBorder="1" applyAlignment="1">
      <alignment horizontal="left" vertical="center"/>
    </xf>
    <xf numFmtId="167" fontId="8" fillId="2" borderId="59" xfId="2" applyNumberFormat="1" applyFont="1" applyFill="1" applyBorder="1" applyAlignment="1">
      <alignment horizontal="left" vertical="center"/>
    </xf>
    <xf numFmtId="167" fontId="10" fillId="2" borderId="19" xfId="2" applyNumberFormat="1" applyFont="1" applyFill="1" applyBorder="1" applyAlignment="1">
      <alignment horizontal="right" vertical="center"/>
    </xf>
    <xf numFmtId="167" fontId="102" fillId="2" borderId="0" xfId="6" applyNumberFormat="1" applyFont="1" applyFill="1" applyBorder="1" applyAlignment="1">
      <alignment horizontal="center" vertical="center"/>
    </xf>
    <xf numFmtId="167" fontId="65" fillId="2" borderId="0" xfId="2" applyNumberFormat="1" applyFont="1" applyFill="1" applyAlignment="1">
      <alignment horizontal="left" vertical="center"/>
    </xf>
    <xf numFmtId="167" fontId="66" fillId="2" borderId="1" xfId="2" applyNumberFormat="1" applyFont="1" applyFill="1" applyBorder="1" applyAlignment="1">
      <alignment horizontal="center" vertical="center" textRotation="90"/>
    </xf>
    <xf numFmtId="167" fontId="95" fillId="2" borderId="70" xfId="2" applyNumberFormat="1" applyFont="1" applyFill="1" applyBorder="1" applyAlignment="1">
      <alignment horizontal="center" vertical="center"/>
    </xf>
    <xf numFmtId="167" fontId="10" fillId="2" borderId="69" xfId="2" applyNumberFormat="1" applyFont="1" applyFill="1" applyBorder="1" applyAlignment="1">
      <alignment horizontal="right" vertical="center"/>
    </xf>
    <xf numFmtId="167" fontId="99" fillId="2" borderId="81" xfId="2" quotePrefix="1" applyNumberFormat="1" applyFont="1" applyFill="1" applyBorder="1" applyAlignment="1">
      <alignment horizontal="center" vertical="center"/>
    </xf>
    <xf numFmtId="167" fontId="94" fillId="2" borderId="0" xfId="2" applyNumberFormat="1" applyFont="1" applyFill="1" applyAlignment="1">
      <alignment horizontal="center" vertical="center"/>
    </xf>
    <xf numFmtId="0" fontId="0" fillId="2" borderId="69" xfId="0" applyFill="1" applyBorder="1" applyAlignment="1">
      <alignment horizontal="left" vertical="center" wrapText="1"/>
    </xf>
    <xf numFmtId="0" fontId="0" fillId="2" borderId="49" xfId="0" applyFill="1" applyBorder="1" applyAlignment="1">
      <alignment horizontal="left" vertical="center" wrapText="1"/>
    </xf>
    <xf numFmtId="167" fontId="66" fillId="2" borderId="72" xfId="2" applyNumberFormat="1" applyFont="1" applyFill="1" applyBorder="1" applyAlignment="1">
      <alignment horizontal="center" vertical="center" textRotation="90"/>
    </xf>
    <xf numFmtId="167" fontId="66" fillId="2" borderId="57" xfId="2" applyNumberFormat="1" applyFont="1" applyFill="1" applyBorder="1" applyAlignment="1">
      <alignment horizontal="center" vertical="center" textRotation="90"/>
    </xf>
    <xf numFmtId="167" fontId="103" fillId="2" borderId="0" xfId="2" applyNumberFormat="1" applyFont="1" applyFill="1" applyAlignment="1">
      <alignment horizontal="center" vertical="center"/>
    </xf>
    <xf numFmtId="167" fontId="66" fillId="2" borderId="23" xfId="2" applyNumberFormat="1" applyFont="1" applyFill="1" applyBorder="1" applyAlignment="1">
      <alignment horizontal="center" vertical="center" textRotation="90"/>
    </xf>
    <xf numFmtId="167" fontId="66" fillId="2" borderId="4" xfId="2" applyNumberFormat="1" applyFont="1" applyFill="1" applyBorder="1" applyAlignment="1">
      <alignment horizontal="center" vertical="center" textRotation="90"/>
    </xf>
    <xf numFmtId="167" fontId="66" fillId="2" borderId="28" xfId="2" applyNumberFormat="1" applyFont="1" applyFill="1" applyBorder="1" applyAlignment="1">
      <alignment horizontal="left" vertical="center"/>
    </xf>
    <xf numFmtId="167" fontId="66" fillId="2" borderId="45" xfId="2" applyNumberFormat="1" applyFont="1" applyFill="1" applyBorder="1" applyAlignment="1">
      <alignment horizontal="left" vertical="center"/>
    </xf>
    <xf numFmtId="167" fontId="66" fillId="2" borderId="63" xfId="2" applyNumberFormat="1" applyFont="1" applyFill="1" applyBorder="1" applyAlignment="1">
      <alignment horizontal="left" vertical="center"/>
    </xf>
    <xf numFmtId="167" fontId="14" fillId="2" borderId="6" xfId="2" quotePrefix="1" applyNumberFormat="1" applyFont="1" applyFill="1" applyBorder="1" applyAlignment="1">
      <alignment horizontal="center" vertical="center" wrapText="1"/>
    </xf>
    <xf numFmtId="167" fontId="94" fillId="2" borderId="15" xfId="2" applyNumberFormat="1" applyFont="1" applyFill="1" applyBorder="1" applyAlignment="1">
      <alignment horizontal="center" vertical="center"/>
    </xf>
    <xf numFmtId="167" fontId="65" fillId="2" borderId="0" xfId="2" applyNumberFormat="1" applyFont="1" applyFill="1"/>
    <xf numFmtId="167" fontId="87" fillId="2" borderId="56" xfId="0" applyNumberFormat="1" applyFont="1" applyFill="1" applyBorder="1"/>
    <xf numFmtId="167" fontId="95" fillId="2" borderId="56" xfId="2" applyNumberFormat="1" applyFont="1" applyFill="1" applyBorder="1" applyAlignment="1">
      <alignment horizontal="center" vertical="center"/>
    </xf>
    <xf numFmtId="167" fontId="104" fillId="2" borderId="80" xfId="2" applyNumberFormat="1" applyFont="1" applyFill="1" applyBorder="1" applyAlignment="1">
      <alignment horizontal="center" vertical="center"/>
    </xf>
    <xf numFmtId="167" fontId="104" fillId="2" borderId="19" xfId="2" applyNumberFormat="1" applyFont="1" applyFill="1" applyBorder="1" applyAlignment="1">
      <alignment horizontal="center" vertical="center"/>
    </xf>
    <xf numFmtId="167" fontId="104" fillId="2" borderId="59" xfId="2" applyNumberFormat="1" applyFont="1" applyFill="1" applyBorder="1" applyAlignment="1">
      <alignment horizontal="center" vertical="center"/>
    </xf>
    <xf numFmtId="167" fontId="66" fillId="2" borderId="80" xfId="2" applyNumberFormat="1" applyFont="1" applyFill="1" applyBorder="1" applyAlignment="1">
      <alignment horizontal="center" vertical="center"/>
    </xf>
    <xf numFmtId="167" fontId="66" fillId="2" borderId="19" xfId="2" applyNumberFormat="1" applyFont="1" applyFill="1" applyBorder="1" applyAlignment="1">
      <alignment horizontal="center" vertical="center"/>
    </xf>
    <xf numFmtId="167" fontId="66" fillId="2" borderId="59" xfId="2" applyNumberFormat="1" applyFont="1" applyFill="1" applyBorder="1" applyAlignment="1">
      <alignment horizontal="center" vertical="center"/>
    </xf>
    <xf numFmtId="167" fontId="66" fillId="5" borderId="56" xfId="2" applyNumberFormat="1" applyFont="1" applyFill="1" applyBorder="1" applyAlignment="1">
      <alignment horizontal="center" vertical="center"/>
    </xf>
    <xf numFmtId="167" fontId="9" fillId="2" borderId="56" xfId="2" applyNumberFormat="1" applyFont="1" applyFill="1" applyBorder="1" applyAlignment="1">
      <alignment horizontal="center" vertical="center" wrapText="1"/>
    </xf>
    <xf numFmtId="167" fontId="65" fillId="2" borderId="73" xfId="0" applyNumberFormat="1" applyFont="1" applyFill="1" applyBorder="1" applyAlignment="1">
      <alignment horizontal="center"/>
    </xf>
    <xf numFmtId="167" fontId="99" fillId="2" borderId="60" xfId="2" quotePrefix="1" applyNumberFormat="1" applyFont="1" applyFill="1" applyBorder="1" applyAlignment="1">
      <alignment horizontal="center" vertical="center"/>
    </xf>
    <xf numFmtId="167" fontId="10" fillId="2" borderId="46" xfId="0" applyNumberFormat="1" applyFont="1" applyFill="1" applyBorder="1" applyAlignment="1">
      <alignment horizontal="right"/>
    </xf>
    <xf numFmtId="167" fontId="9" fillId="2" borderId="2" xfId="2" applyNumberFormat="1" applyFont="1" applyFill="1" applyBorder="1" applyAlignment="1">
      <alignment horizontal="center" vertical="center" wrapText="1"/>
    </xf>
    <xf numFmtId="167" fontId="10" fillId="2" borderId="2" xfId="2" applyNumberFormat="1" applyFont="1" applyFill="1" applyBorder="1" applyAlignment="1">
      <alignment horizontal="right" vertical="center"/>
    </xf>
    <xf numFmtId="167" fontId="10" fillId="2" borderId="33" xfId="0" applyNumberFormat="1" applyFont="1" applyFill="1" applyBorder="1" applyAlignment="1">
      <alignment horizontal="right"/>
    </xf>
    <xf numFmtId="167" fontId="10" fillId="2" borderId="69" xfId="0" applyNumberFormat="1" applyFont="1" applyFill="1" applyBorder="1" applyAlignment="1">
      <alignment horizontal="right"/>
    </xf>
    <xf numFmtId="167" fontId="10" fillId="2" borderId="49" xfId="0" applyNumberFormat="1" applyFont="1" applyFill="1" applyBorder="1" applyAlignment="1">
      <alignment horizontal="right"/>
    </xf>
    <xf numFmtId="167" fontId="99" fillId="2" borderId="2" xfId="2" quotePrefix="1" applyNumberFormat="1" applyFont="1" applyFill="1" applyBorder="1" applyAlignment="1">
      <alignment horizontal="center" vertical="center"/>
    </xf>
    <xf numFmtId="167" fontId="66" fillId="2" borderId="2" xfId="2" applyNumberFormat="1" applyFont="1" applyFill="1" applyBorder="1" applyAlignment="1">
      <alignment horizontal="center" vertical="center" textRotation="90"/>
    </xf>
    <xf numFmtId="167" fontId="8" fillId="5" borderId="2" xfId="2" applyNumberFormat="1" applyFont="1" applyFill="1" applyBorder="1" applyAlignment="1">
      <alignment vertical="center" wrapText="1"/>
    </xf>
    <xf numFmtId="167" fontId="105" fillId="5" borderId="2" xfId="2" applyNumberFormat="1" applyFont="1" applyFill="1" applyBorder="1" applyAlignment="1">
      <alignment horizontal="center" vertical="center" wrapText="1"/>
    </xf>
    <xf numFmtId="167" fontId="105" fillId="5" borderId="33" xfId="2" applyNumberFormat="1" applyFont="1" applyFill="1" applyBorder="1" applyAlignment="1">
      <alignment horizontal="center" vertical="center" wrapText="1"/>
    </xf>
    <xf numFmtId="167" fontId="105" fillId="5" borderId="69" xfId="2" applyNumberFormat="1" applyFont="1" applyFill="1" applyBorder="1" applyAlignment="1">
      <alignment horizontal="center" vertical="center" wrapText="1"/>
    </xf>
    <xf numFmtId="167" fontId="105" fillId="5" borderId="49" xfId="2" applyNumberFormat="1" applyFont="1" applyFill="1" applyBorder="1" applyAlignment="1">
      <alignment horizontal="center" vertical="center" wrapText="1"/>
    </xf>
    <xf numFmtId="167" fontId="106" fillId="2" borderId="33" xfId="2" applyNumberFormat="1" applyFont="1" applyFill="1" applyBorder="1" applyAlignment="1">
      <alignment horizontal="right" vertical="center" wrapText="1"/>
    </xf>
    <xf numFmtId="167" fontId="106" fillId="2" borderId="69" xfId="2" applyNumberFormat="1" applyFont="1" applyFill="1" applyBorder="1" applyAlignment="1">
      <alignment horizontal="right" vertical="center" wrapText="1"/>
    </xf>
    <xf numFmtId="167" fontId="106" fillId="2" borderId="49" xfId="2" applyNumberFormat="1" applyFont="1" applyFill="1" applyBorder="1" applyAlignment="1">
      <alignment horizontal="right" vertical="center" wrapText="1"/>
    </xf>
    <xf numFmtId="167" fontId="107" fillId="5" borderId="2" xfId="2" applyNumberFormat="1" applyFont="1" applyFill="1" applyBorder="1" applyAlignment="1">
      <alignment horizontal="center" vertical="center" wrapText="1"/>
    </xf>
    <xf numFmtId="167" fontId="106" fillId="2" borderId="2" xfId="0" applyNumberFormat="1" applyFont="1" applyFill="1" applyBorder="1" applyAlignment="1">
      <alignment horizontal="center"/>
    </xf>
    <xf numFmtId="167" fontId="106" fillId="2" borderId="2" xfId="0" applyNumberFormat="1" applyFont="1" applyFill="1" applyBorder="1" applyAlignment="1">
      <alignment horizontal="right" vertical="center"/>
    </xf>
    <xf numFmtId="167" fontId="90" fillId="5" borderId="2" xfId="2" applyNumberFormat="1" applyFont="1" applyFill="1" applyBorder="1" applyAlignment="1">
      <alignment horizontal="center" vertical="center" wrapText="1"/>
    </xf>
    <xf numFmtId="167" fontId="106" fillId="2" borderId="33" xfId="2" applyNumberFormat="1" applyFont="1" applyFill="1" applyBorder="1" applyAlignment="1">
      <alignment horizontal="right" vertical="center"/>
    </xf>
    <xf numFmtId="167" fontId="106" fillId="2" borderId="69" xfId="2" applyNumberFormat="1" applyFont="1" applyFill="1" applyBorder="1" applyAlignment="1">
      <alignment horizontal="right" vertical="center"/>
    </xf>
    <xf numFmtId="167" fontId="106" fillId="2" borderId="49" xfId="2" applyNumberFormat="1" applyFont="1" applyFill="1" applyBorder="1" applyAlignment="1">
      <alignment horizontal="right" vertical="center"/>
    </xf>
    <xf numFmtId="167" fontId="66" fillId="2" borderId="7" xfId="2" applyNumberFormat="1" applyFont="1" applyFill="1" applyBorder="1" applyAlignment="1">
      <alignment horizontal="center" vertical="center" textRotation="90"/>
    </xf>
    <xf numFmtId="167" fontId="108" fillId="2" borderId="33" xfId="2" applyNumberFormat="1" applyFont="1" applyFill="1" applyBorder="1" applyAlignment="1">
      <alignment horizontal="right" vertical="center" wrapText="1"/>
    </xf>
    <xf numFmtId="167" fontId="108" fillId="2" borderId="69" xfId="2" applyNumberFormat="1" applyFont="1" applyFill="1" applyBorder="1" applyAlignment="1">
      <alignment horizontal="right" vertical="center" wrapText="1"/>
    </xf>
    <xf numFmtId="167" fontId="108" fillId="2" borderId="49" xfId="2" applyNumberFormat="1" applyFont="1" applyFill="1" applyBorder="1" applyAlignment="1">
      <alignment horizontal="right" vertical="center" wrapText="1"/>
    </xf>
    <xf numFmtId="49" fontId="75" fillId="2" borderId="3" xfId="2" applyNumberFormat="1" applyFont="1" applyFill="1" applyBorder="1" applyAlignment="1">
      <alignment horizontal="center" vertical="center"/>
    </xf>
    <xf numFmtId="167" fontId="66" fillId="2" borderId="7" xfId="2" applyNumberFormat="1" applyFont="1" applyFill="1" applyBorder="1" applyAlignment="1">
      <alignment vertical="center" textRotation="90" wrapText="1"/>
    </xf>
    <xf numFmtId="0" fontId="109" fillId="2" borderId="57" xfId="0" applyFont="1" applyFill="1" applyBorder="1" applyAlignment="1">
      <alignment vertical="center" textRotation="90" wrapText="1"/>
    </xf>
    <xf numFmtId="0" fontId="109" fillId="2" borderId="27" xfId="0" applyFont="1" applyFill="1" applyBorder="1" applyAlignment="1">
      <alignment vertical="center" textRotation="90" wrapText="1"/>
    </xf>
    <xf numFmtId="167" fontId="13" fillId="2" borderId="2" xfId="2" applyNumberFormat="1" applyFont="1" applyFill="1" applyBorder="1" applyAlignment="1">
      <alignment horizontal="right" vertical="center"/>
    </xf>
    <xf numFmtId="167" fontId="14" fillId="2" borderId="6" xfId="2" quotePrefix="1" applyNumberFormat="1" applyFont="1" applyFill="1" applyBorder="1" applyAlignment="1">
      <alignment horizontal="center" vertical="center"/>
    </xf>
    <xf numFmtId="167" fontId="87" fillId="2" borderId="77" xfId="0" applyNumberFormat="1" applyFont="1" applyFill="1" applyBorder="1"/>
    <xf numFmtId="167" fontId="88" fillId="2" borderId="8" xfId="0" applyNumberFormat="1" applyFont="1" applyFill="1" applyBorder="1" applyAlignment="1">
      <alignment horizontal="center" vertical="center"/>
    </xf>
    <xf numFmtId="167" fontId="88" fillId="2" borderId="9" xfId="0" applyNumberFormat="1" applyFont="1" applyFill="1" applyBorder="1" applyAlignment="1">
      <alignment horizontal="center" vertical="center"/>
    </xf>
    <xf numFmtId="167" fontId="88" fillId="2" borderId="10" xfId="0" applyNumberFormat="1" applyFont="1" applyFill="1" applyBorder="1" applyAlignment="1">
      <alignment horizontal="center" vertical="center"/>
    </xf>
    <xf numFmtId="167" fontId="64" fillId="2" borderId="0" xfId="0" applyNumberFormat="1" applyFont="1" applyFill="1"/>
    <xf numFmtId="167" fontId="66" fillId="2" borderId="18" xfId="2" applyNumberFormat="1" applyFont="1" applyFill="1" applyBorder="1" applyAlignment="1">
      <alignment horizontal="center" vertical="center"/>
    </xf>
    <xf numFmtId="167" fontId="66" fillId="2" borderId="148" xfId="2" applyNumberFormat="1" applyFont="1" applyFill="1" applyBorder="1" applyAlignment="1">
      <alignment horizontal="center" vertical="center"/>
    </xf>
    <xf numFmtId="167" fontId="66" fillId="2" borderId="4" xfId="2" quotePrefix="1" applyNumberFormat="1" applyFont="1" applyFill="1" applyBorder="1" applyAlignment="1">
      <alignment horizontal="center" vertical="center"/>
    </xf>
    <xf numFmtId="167" fontId="8" fillId="2" borderId="5" xfId="2" applyNumberFormat="1" applyFont="1" applyFill="1" applyBorder="1"/>
    <xf numFmtId="167" fontId="95" fillId="2" borderId="5" xfId="2" applyNumberFormat="1" applyFont="1" applyFill="1" applyBorder="1"/>
    <xf numFmtId="167" fontId="64" fillId="2" borderId="5" xfId="0" applyNumberFormat="1" applyFont="1" applyFill="1" applyBorder="1" applyAlignment="1">
      <alignment horizontal="center"/>
    </xf>
    <xf numFmtId="167" fontId="8" fillId="2" borderId="6" xfId="2" applyNumberFormat="1" applyFont="1" applyFill="1" applyBorder="1"/>
    <xf numFmtId="167" fontId="66" fillId="2" borderId="154" xfId="2" quotePrefix="1" applyNumberFormat="1" applyFont="1" applyFill="1" applyBorder="1" applyAlignment="1">
      <alignment horizontal="center" vertical="center"/>
    </xf>
    <xf numFmtId="167" fontId="64" fillId="2" borderId="82" xfId="0" applyNumberFormat="1" applyFont="1" applyFill="1" applyBorder="1" applyAlignment="1">
      <alignment horizontal="center"/>
    </xf>
    <xf numFmtId="167" fontId="64" fillId="2" borderId="15" xfId="0" applyNumberFormat="1" applyFont="1" applyFill="1" applyBorder="1" applyAlignment="1">
      <alignment horizontal="center"/>
    </xf>
    <xf numFmtId="167" fontId="64" fillId="2" borderId="83" xfId="0" applyNumberFormat="1" applyFont="1" applyFill="1" applyBorder="1" applyAlignment="1">
      <alignment horizontal="center"/>
    </xf>
    <xf numFmtId="167" fontId="66" fillId="2" borderId="27" xfId="2" quotePrefix="1" applyNumberFormat="1" applyFont="1" applyFill="1" applyBorder="1" applyAlignment="1">
      <alignment horizontal="center" vertical="center"/>
    </xf>
    <xf numFmtId="167" fontId="64" fillId="2" borderId="27" xfId="0" applyNumberFormat="1" applyFont="1" applyFill="1" applyBorder="1" applyAlignment="1">
      <alignment horizontal="center"/>
    </xf>
    <xf numFmtId="167" fontId="64" fillId="2" borderId="28" xfId="0" applyNumberFormat="1" applyFont="1" applyFill="1" applyBorder="1" applyAlignment="1">
      <alignment horizontal="center"/>
    </xf>
    <xf numFmtId="167" fontId="64" fillId="2" borderId="68" xfId="0" applyNumberFormat="1" applyFont="1" applyFill="1" applyBorder="1" applyAlignment="1">
      <alignment horizontal="center"/>
    </xf>
    <xf numFmtId="167" fontId="87" fillId="2" borderId="15" xfId="0" applyNumberFormat="1" applyFont="1" applyFill="1" applyBorder="1"/>
    <xf numFmtId="167" fontId="66" fillId="2" borderId="8" xfId="2" applyNumberFormat="1" applyFont="1" applyFill="1" applyBorder="1" applyAlignment="1">
      <alignment horizontal="center" vertical="center" textRotation="90" wrapText="1"/>
    </xf>
    <xf numFmtId="167" fontId="88" fillId="2" borderId="31" xfId="0" applyNumberFormat="1" applyFont="1" applyFill="1" applyBorder="1" applyAlignment="1">
      <alignment horizontal="center" vertical="center" textRotation="91" wrapText="1"/>
    </xf>
    <xf numFmtId="167" fontId="88" fillId="2" borderId="77" xfId="0" applyNumberFormat="1" applyFont="1" applyFill="1" applyBorder="1" applyAlignment="1">
      <alignment horizontal="center" vertical="center" textRotation="91" wrapText="1"/>
    </xf>
    <xf numFmtId="167" fontId="88" fillId="2" borderId="52" xfId="0" applyNumberFormat="1" applyFont="1" applyFill="1" applyBorder="1" applyAlignment="1">
      <alignment horizontal="center" vertical="center" textRotation="91" wrapText="1"/>
    </xf>
    <xf numFmtId="167" fontId="8" fillId="2" borderId="1" xfId="2" applyNumberFormat="1" applyFont="1" applyFill="1" applyBorder="1" applyAlignment="1">
      <alignment horizontal="center" vertical="center" textRotation="90" wrapText="1"/>
    </xf>
    <xf numFmtId="167" fontId="88" fillId="2" borderId="72" xfId="0" applyNumberFormat="1" applyFont="1" applyFill="1" applyBorder="1" applyAlignment="1">
      <alignment horizontal="center" vertical="center" textRotation="91" wrapText="1"/>
    </xf>
    <xf numFmtId="167" fontId="88" fillId="2" borderId="0" xfId="0" applyNumberFormat="1" applyFont="1" applyFill="1" applyAlignment="1">
      <alignment horizontal="center" vertical="center" textRotation="91" wrapText="1"/>
    </xf>
    <xf numFmtId="167" fontId="88" fillId="2" borderId="48" xfId="0" applyNumberFormat="1" applyFont="1" applyFill="1" applyBorder="1" applyAlignment="1">
      <alignment horizontal="center" vertical="center" textRotation="91" wrapText="1"/>
    </xf>
    <xf numFmtId="167" fontId="88" fillId="2" borderId="73" xfId="0" applyNumberFormat="1" applyFont="1" applyFill="1" applyBorder="1" applyAlignment="1">
      <alignment horizontal="center" vertical="center" textRotation="91" wrapText="1"/>
    </xf>
    <xf numFmtId="167" fontId="88" fillId="2" borderId="24" xfId="0" applyNumberFormat="1" applyFont="1" applyFill="1" applyBorder="1" applyAlignment="1">
      <alignment horizontal="center" vertical="center" textRotation="91" wrapText="1"/>
    </xf>
    <xf numFmtId="167" fontId="88" fillId="2" borderId="50" xfId="0" applyNumberFormat="1" applyFont="1" applyFill="1" applyBorder="1" applyAlignment="1">
      <alignment horizontal="center" vertical="center" textRotation="91" wrapText="1"/>
    </xf>
    <xf numFmtId="167" fontId="66" fillId="2" borderId="2" xfId="2" applyNumberFormat="1" applyFont="1" applyFill="1" applyBorder="1" applyAlignment="1">
      <alignment horizontal="left" vertical="center" wrapText="1"/>
    </xf>
    <xf numFmtId="167" fontId="13" fillId="2" borderId="2" xfId="0" applyNumberFormat="1" applyFont="1" applyFill="1" applyBorder="1" applyAlignment="1">
      <alignment horizontal="center"/>
    </xf>
    <xf numFmtId="167" fontId="13" fillId="2" borderId="2" xfId="0" applyNumberFormat="1" applyFont="1" applyFill="1" applyBorder="1" applyAlignment="1">
      <alignment horizontal="right"/>
    </xf>
    <xf numFmtId="167" fontId="65" fillId="2" borderId="33" xfId="2" applyNumberFormat="1" applyFont="1" applyFill="1" applyBorder="1" applyAlignment="1">
      <alignment horizontal="center" vertical="center"/>
    </xf>
    <xf numFmtId="167" fontId="88" fillId="2" borderId="70" xfId="0" applyNumberFormat="1" applyFont="1" applyFill="1" applyBorder="1" applyAlignment="1">
      <alignment horizontal="center" vertical="center" wrapText="1"/>
    </xf>
    <xf numFmtId="167" fontId="88" fillId="2" borderId="46" xfId="0" applyNumberFormat="1" applyFont="1" applyFill="1" applyBorder="1" applyAlignment="1">
      <alignment horizontal="center" vertical="center" wrapText="1"/>
    </xf>
    <xf numFmtId="167" fontId="88" fillId="2" borderId="71" xfId="0" applyNumberFormat="1" applyFont="1" applyFill="1" applyBorder="1" applyAlignment="1">
      <alignment horizontal="center" vertical="center" wrapText="1"/>
    </xf>
    <xf numFmtId="167" fontId="88" fillId="2" borderId="72" xfId="0" applyNumberFormat="1" applyFont="1" applyFill="1" applyBorder="1" applyAlignment="1">
      <alignment horizontal="center" vertical="center" wrapText="1"/>
    </xf>
    <xf numFmtId="167" fontId="88" fillId="2" borderId="0" xfId="0" applyNumberFormat="1" applyFont="1" applyFill="1" applyAlignment="1">
      <alignment horizontal="center" vertical="center" wrapText="1"/>
    </xf>
    <xf numFmtId="167" fontId="88" fillId="2" borderId="48" xfId="0" applyNumberFormat="1" applyFont="1" applyFill="1" applyBorder="1" applyAlignment="1">
      <alignment horizontal="center" vertical="center" wrapText="1"/>
    </xf>
    <xf numFmtId="167" fontId="88" fillId="2" borderId="82" xfId="0" applyNumberFormat="1" applyFont="1" applyFill="1" applyBorder="1" applyAlignment="1">
      <alignment horizontal="center" vertical="center" wrapText="1"/>
    </xf>
    <xf numFmtId="167" fontId="88" fillId="2" borderId="83" xfId="0" applyNumberFormat="1" applyFont="1" applyFill="1" applyBorder="1" applyAlignment="1">
      <alignment horizontal="center" vertical="center" wrapText="1"/>
    </xf>
    <xf numFmtId="167" fontId="66" fillId="2" borderId="28" xfId="2" applyNumberFormat="1" applyFont="1" applyFill="1" applyBorder="1" applyAlignment="1">
      <alignment horizontal="left" vertical="center" wrapText="1"/>
    </xf>
    <xf numFmtId="167" fontId="66" fillId="2" borderId="45" xfId="2" applyNumberFormat="1" applyFont="1" applyFill="1" applyBorder="1" applyAlignment="1">
      <alignment horizontal="left" vertical="center" wrapText="1"/>
    </xf>
    <xf numFmtId="167" fontId="66" fillId="2" borderId="63" xfId="2" applyNumberFormat="1" applyFont="1" applyFill="1" applyBorder="1" applyAlignment="1">
      <alignment horizontal="left" vertical="center" wrapText="1"/>
    </xf>
    <xf numFmtId="167" fontId="65" fillId="2" borderId="6" xfId="2" quotePrefix="1" applyNumberFormat="1" applyFont="1" applyFill="1" applyBorder="1" applyAlignment="1">
      <alignment horizontal="center" vertical="center"/>
    </xf>
    <xf numFmtId="167" fontId="111" fillId="2" borderId="0" xfId="0" applyNumberFormat="1" applyFont="1" applyFill="1" applyAlignment="1">
      <alignment horizontal="center" wrapText="1"/>
    </xf>
    <xf numFmtId="167" fontId="8" fillId="2" borderId="4" xfId="2" applyNumberFormat="1" applyFont="1" applyFill="1" applyBorder="1" applyAlignment="1">
      <alignment horizontal="center" vertical="center" textRotation="90" wrapText="1"/>
    </xf>
    <xf numFmtId="167" fontId="112" fillId="2" borderId="0" xfId="0" applyNumberFormat="1" applyFont="1" applyFill="1"/>
  </cellXfs>
  <cellStyles count="7">
    <cellStyle name="Hipervínculo" xfId="5" builtinId="8"/>
    <cellStyle name="Millares [0]" xfId="1" builtinId="6"/>
    <cellStyle name="Millares 3" xfId="3" xr:uid="{AF768DBF-BEE7-EC4A-8339-0B3BDEF64725}"/>
    <cellStyle name="Moneda 2" xfId="6" xr:uid="{F3CB0A39-4F18-AF45-B995-DA921D0AACBE}"/>
    <cellStyle name="Normal" xfId="0" builtinId="0"/>
    <cellStyle name="Normal 2 2" xfId="2" xr:uid="{A6F25465-6D04-BA44-A051-5147BB9B8209}"/>
    <cellStyle name="Normal 2 3" xfId="4" xr:uid="{48E970D9-21D0-DC4B-B323-C06DE1BC6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8" name="Rectángulo redondeado 20">
          <a:extLst>
            <a:ext uri="{FF2B5EF4-FFF2-40B4-BE49-F238E27FC236}">
              <a16:creationId xmlns:a16="http://schemas.microsoft.com/office/drawing/2014/main" id="{1C4E89F6-A0E3-A64C-A231-A404E06E0371}"/>
            </a:ext>
          </a:extLst>
        </xdr:cNvPr>
        <xdr:cNvSpPr/>
      </xdr:nvSpPr>
      <xdr:spPr bwMode="auto">
        <a:xfrm>
          <a:off x="17424400" y="14614519"/>
          <a:ext cx="295274" cy="11271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9" name="Rectángulo redondeado 32">
          <a:extLst>
            <a:ext uri="{FF2B5EF4-FFF2-40B4-BE49-F238E27FC236}">
              <a16:creationId xmlns:a16="http://schemas.microsoft.com/office/drawing/2014/main" id="{BE5E7156-195D-D641-974C-463713B806F3}"/>
            </a:ext>
          </a:extLst>
        </xdr:cNvPr>
        <xdr:cNvSpPr/>
      </xdr:nvSpPr>
      <xdr:spPr bwMode="auto">
        <a:xfrm>
          <a:off x="17424400" y="11497113"/>
          <a:ext cx="276225" cy="1825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0" name="Texto 156">
          <a:extLst>
            <a:ext uri="{FF2B5EF4-FFF2-40B4-BE49-F238E27FC236}">
              <a16:creationId xmlns:a16="http://schemas.microsoft.com/office/drawing/2014/main" id="{D677678F-4AAE-9D46-AC8E-992A9D08DC96}"/>
            </a:ext>
          </a:extLst>
        </xdr:cNvPr>
        <xdr:cNvSpPr txBox="1">
          <a:spLocks noChangeArrowheads="1"/>
        </xdr:cNvSpPr>
      </xdr:nvSpPr>
      <xdr:spPr bwMode="auto">
        <a:xfrm>
          <a:off x="17510125" y="292100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11" name="Texto 91">
          <a:extLst>
            <a:ext uri="{FF2B5EF4-FFF2-40B4-BE49-F238E27FC236}">
              <a16:creationId xmlns:a16="http://schemas.microsoft.com/office/drawing/2014/main" id="{2D9A866F-EF62-C64B-9339-2F30122CFE68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8254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12</xdr:col>
      <xdr:colOff>320633</xdr:colOff>
      <xdr:row>97</xdr:row>
      <xdr:rowOff>28114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5EB83C36-909B-624D-BEAD-021461393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51983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2</xdr:col>
      <xdr:colOff>375285</xdr:colOff>
      <xdr:row>1</xdr:row>
      <xdr:rowOff>182245</xdr:rowOff>
    </xdr:to>
    <xdr:pic>
      <xdr:nvPicPr>
        <xdr:cNvPr id="13" name="Imagen 12" descr="logo_sii">
          <a:extLst>
            <a:ext uri="{FF2B5EF4-FFF2-40B4-BE49-F238E27FC236}">
              <a16:creationId xmlns:a16="http://schemas.microsoft.com/office/drawing/2014/main" id="{A0898D16-5910-1C4B-B48E-6F3C5E084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0</xdr:colOff>
      <xdr:row>42</xdr:row>
      <xdr:rowOff>34919</xdr:rowOff>
    </xdr:from>
    <xdr:to>
      <xdr:col>33</xdr:col>
      <xdr:colOff>295274</xdr:colOff>
      <xdr:row>45</xdr:row>
      <xdr:rowOff>133350</xdr:rowOff>
    </xdr:to>
    <xdr:sp macro="" textlink="">
      <xdr:nvSpPr>
        <xdr:cNvPr id="14" name="Rectángulo redondeado 20">
          <a:extLst>
            <a:ext uri="{FF2B5EF4-FFF2-40B4-BE49-F238E27FC236}">
              <a16:creationId xmlns:a16="http://schemas.microsoft.com/office/drawing/2014/main" id="{A14B6B8D-3BDE-F443-8024-09FC38EC7225}"/>
            </a:ext>
          </a:extLst>
        </xdr:cNvPr>
        <xdr:cNvSpPr/>
      </xdr:nvSpPr>
      <xdr:spPr bwMode="auto">
        <a:xfrm>
          <a:off x="17424400" y="14614519"/>
          <a:ext cx="295274" cy="11271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0</xdr:colOff>
      <xdr:row>33</xdr:row>
      <xdr:rowOff>3613</xdr:rowOff>
    </xdr:from>
    <xdr:to>
      <xdr:col>33</xdr:col>
      <xdr:colOff>276225</xdr:colOff>
      <xdr:row>38</xdr:row>
      <xdr:rowOff>114300</xdr:rowOff>
    </xdr:to>
    <xdr:sp macro="" textlink="">
      <xdr:nvSpPr>
        <xdr:cNvPr id="15" name="Rectángulo redondeado 32">
          <a:extLst>
            <a:ext uri="{FF2B5EF4-FFF2-40B4-BE49-F238E27FC236}">
              <a16:creationId xmlns:a16="http://schemas.microsoft.com/office/drawing/2014/main" id="{5F452413-100B-C24B-970B-4C891DB9F82E}"/>
            </a:ext>
          </a:extLst>
        </xdr:cNvPr>
        <xdr:cNvSpPr/>
      </xdr:nvSpPr>
      <xdr:spPr bwMode="auto">
        <a:xfrm>
          <a:off x="17424400" y="11497113"/>
          <a:ext cx="276225" cy="18251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85725</xdr:colOff>
      <xdr:row>82</xdr:row>
      <xdr:rowOff>0</xdr:rowOff>
    </xdr:from>
    <xdr:to>
      <xdr:col>34</xdr:col>
      <xdr:colOff>0</xdr:colOff>
      <xdr:row>82</xdr:row>
      <xdr:rowOff>0</xdr:rowOff>
    </xdr:to>
    <xdr:sp macro="" textlink="">
      <xdr:nvSpPr>
        <xdr:cNvPr id="16" name="Texto 156">
          <a:extLst>
            <a:ext uri="{FF2B5EF4-FFF2-40B4-BE49-F238E27FC236}">
              <a16:creationId xmlns:a16="http://schemas.microsoft.com/office/drawing/2014/main" id="{8E68E21B-9558-A14E-AB31-348B056E3A58}"/>
            </a:ext>
          </a:extLst>
        </xdr:cNvPr>
        <xdr:cNvSpPr txBox="1">
          <a:spLocks noChangeArrowheads="1"/>
        </xdr:cNvSpPr>
      </xdr:nvSpPr>
      <xdr:spPr bwMode="auto">
        <a:xfrm>
          <a:off x="17510125" y="29210000"/>
          <a:ext cx="4222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17560</xdr:colOff>
      <xdr:row>0</xdr:row>
      <xdr:rowOff>85807</xdr:rowOff>
    </xdr:from>
    <xdr:to>
      <xdr:col>25</xdr:col>
      <xdr:colOff>124240</xdr:colOff>
      <xdr:row>3</xdr:row>
      <xdr:rowOff>123825</xdr:rowOff>
    </xdr:to>
    <xdr:sp macro="" textlink="">
      <xdr:nvSpPr>
        <xdr:cNvPr id="17" name="Texto 91">
          <a:extLst>
            <a:ext uri="{FF2B5EF4-FFF2-40B4-BE49-F238E27FC236}">
              <a16:creationId xmlns:a16="http://schemas.microsoft.com/office/drawing/2014/main" id="{933F36E6-A60F-064D-BB97-F167F2888E9C}"/>
            </a:ext>
          </a:extLst>
        </xdr:cNvPr>
        <xdr:cNvSpPr txBox="1">
          <a:spLocks noChangeArrowheads="1"/>
        </xdr:cNvSpPr>
      </xdr:nvSpPr>
      <xdr:spPr bwMode="auto">
        <a:xfrm>
          <a:off x="4678460" y="85807"/>
          <a:ext cx="6164580" cy="8254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twoCellAnchor editAs="oneCell">
    <xdr:from>
      <xdr:col>11</xdr:col>
      <xdr:colOff>8281</xdr:colOff>
      <xdr:row>96</xdr:row>
      <xdr:rowOff>82826</xdr:rowOff>
    </xdr:from>
    <xdr:to>
      <xdr:col>13</xdr:col>
      <xdr:colOff>498433</xdr:colOff>
      <xdr:row>97</xdr:row>
      <xdr:rowOff>28114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1D09856-E624-C944-86FD-AA952AAD9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9981" y="35198326"/>
          <a:ext cx="1137852" cy="300888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28575</xdr:rowOff>
    </xdr:from>
    <xdr:to>
      <xdr:col>5</xdr:col>
      <xdr:colOff>133985</xdr:colOff>
      <xdr:row>1</xdr:row>
      <xdr:rowOff>258445</xdr:rowOff>
    </xdr:to>
    <xdr:pic>
      <xdr:nvPicPr>
        <xdr:cNvPr id="19" name="Imagen 18" descr="logo_sii">
          <a:extLst>
            <a:ext uri="{FF2B5EF4-FFF2-40B4-BE49-F238E27FC236}">
              <a16:creationId xmlns:a16="http://schemas.microsoft.com/office/drawing/2014/main" id="{D34903D7-A13E-5D4F-BCDB-B090719F5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28575"/>
          <a:ext cx="1350010" cy="509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ownloads/Ejercicio%20N&#176;1%2014A%20a%2014D8.xlsx" TargetMode="External"/><Relationship Id="rId1" Type="http://schemas.openxmlformats.org/officeDocument/2006/relationships/externalLinkPath" Target="/Users/fresiacarrasco/Downloads/Ejercicio%20N&#176;1%2014A%20a%2014D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BCE 2022"/>
      <sheetName val="L 2022"/>
      <sheetName val="R6."/>
      <sheetName val="RLI."/>
      <sheetName val="R12."/>
      <sheetName val="DJ 1926."/>
      <sheetName val="CPT."/>
      <sheetName val="R14."/>
      <sheetName val="DJ 1847."/>
      <sheetName val="RRE."/>
      <sheetName val="R13."/>
      <sheetName val="R15."/>
      <sheetName val="R16."/>
      <sheetName val="DJ 1948"/>
      <sheetName val="F22 IDPC"/>
      <sheetName val="F22 IGC"/>
      <sheetName val="CM "/>
      <sheetName val=" IGC"/>
      <sheetName val="AF"/>
      <sheetName val="ID"/>
      <sheetName val="R7"/>
      <sheetName val="BCE 2023"/>
      <sheetName val="L2023"/>
      <sheetName val="R6. (2)"/>
      <sheetName val="BI (c). "/>
      <sheetName val="LC 2023"/>
      <sheetName val="BI (s)."/>
      <sheetName val="R22"/>
      <sheetName val="CPTs."/>
      <sheetName val="R23"/>
      <sheetName val="DJ 1947"/>
      <sheetName val="F22 socio"/>
      <sheetName val="F22 empresa"/>
      <sheetName val="C3"/>
    </sheetNames>
    <sheetDataSet>
      <sheetData sheetId="0"/>
      <sheetData sheetId="1">
        <row r="8">
          <cell r="A8" t="str">
            <v>DEPRECIACION ACUMULADA</v>
          </cell>
        </row>
        <row r="12">
          <cell r="A12" t="str">
            <v>CUENTA PARTICULAR</v>
          </cell>
        </row>
        <row r="13">
          <cell r="A13" t="str">
            <v>PROVEEDORES</v>
          </cell>
        </row>
        <row r="14">
          <cell r="A14" t="str">
            <v>HONORARIOS POR PAGAR</v>
          </cell>
        </row>
        <row r="15">
          <cell r="A15" t="str">
            <v>SUELDOS POR PAGAR</v>
          </cell>
        </row>
        <row r="16">
          <cell r="A16" t="str">
            <v>PREVISION POR PAGAR</v>
          </cell>
        </row>
        <row r="17">
          <cell r="A17" t="str">
            <v>IVA DF</v>
          </cell>
          <cell r="G17">
            <v>0</v>
          </cell>
        </row>
        <row r="18">
          <cell r="A18" t="str">
            <v>RETENCION</v>
          </cell>
          <cell r="G18">
            <v>0</v>
          </cell>
        </row>
        <row r="19">
          <cell r="A19" t="str">
            <v>IMPUESTO UNICO 2° CAT.</v>
          </cell>
          <cell r="G19">
            <v>0</v>
          </cell>
        </row>
        <row r="20">
          <cell r="A20" t="str">
            <v>PPM POR PAGAR</v>
          </cell>
        </row>
      </sheetData>
      <sheetData sheetId="2"/>
      <sheetData sheetId="3"/>
      <sheetData sheetId="4">
        <row r="29">
          <cell r="F29" t="str">
            <v>POSITIVO</v>
          </cell>
        </row>
      </sheetData>
      <sheetData sheetId="5"/>
      <sheetData sheetId="6"/>
      <sheetData sheetId="7"/>
      <sheetData sheetId="8"/>
      <sheetData sheetId="9"/>
      <sheetData sheetId="10">
        <row r="9">
          <cell r="I9">
            <v>0.369863</v>
          </cell>
        </row>
        <row r="13">
          <cell r="I13">
            <v>0</v>
          </cell>
        </row>
        <row r="37">
          <cell r="D37" t="str">
            <v>POSITIVO</v>
          </cell>
        </row>
        <row r="41">
          <cell r="D41" t="str">
            <v>BONO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carolinasilvacorrea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8863B-BB86-FF44-A827-6BBC7B3DF6A2}">
  <dimension ref="A1:U65"/>
  <sheetViews>
    <sheetView topLeftCell="A9" workbookViewId="0">
      <selection activeCell="L26" sqref="L26"/>
    </sheetView>
  </sheetViews>
  <sheetFormatPr baseColWidth="10" defaultRowHeight="16" x14ac:dyDescent="0.2"/>
  <cols>
    <col min="1" max="1" width="26" bestFit="1" customWidth="1"/>
    <col min="2" max="2" width="21.1640625" bestFit="1" customWidth="1"/>
    <col min="3" max="3" width="28.6640625" bestFit="1" customWidth="1"/>
    <col min="4" max="4" width="15.33203125" bestFit="1" customWidth="1"/>
    <col min="5" max="5" width="16.83203125" bestFit="1" customWidth="1"/>
    <col min="6" max="6" width="18.6640625" bestFit="1" customWidth="1"/>
    <col min="7" max="9" width="13.6640625" bestFit="1" customWidth="1"/>
    <col min="10" max="21" width="10.83203125" style="6"/>
  </cols>
  <sheetData>
    <row r="1" spans="1:9" s="6" customFormat="1" ht="53" customHeight="1" x14ac:dyDescent="0.2">
      <c r="C1" s="11" t="s">
        <v>45</v>
      </c>
    </row>
    <row r="2" spans="1:9" s="6" customFormat="1" ht="21" x14ac:dyDescent="0.25">
      <c r="A2" s="5"/>
      <c r="B2" s="5"/>
      <c r="C2" s="10"/>
      <c r="D2" s="7"/>
      <c r="E2" s="7"/>
      <c r="F2" s="5"/>
      <c r="G2" s="5"/>
      <c r="H2" s="5"/>
      <c r="I2" s="5"/>
    </row>
    <row r="3" spans="1:9" s="6" customFormat="1" x14ac:dyDescent="0.2">
      <c r="A3" s="5"/>
      <c r="B3" s="5"/>
      <c r="C3" s="5"/>
      <c r="D3" s="5"/>
      <c r="E3" s="5"/>
      <c r="F3" s="5"/>
      <c r="G3" s="5"/>
      <c r="H3" s="5"/>
      <c r="I3" s="5"/>
    </row>
    <row r="4" spans="1:9" s="6" customFormat="1" x14ac:dyDescent="0.2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</row>
    <row r="5" spans="1:9" x14ac:dyDescent="0.2">
      <c r="A5" s="1" t="s">
        <v>9</v>
      </c>
      <c r="B5" s="2">
        <v>3462000000</v>
      </c>
      <c r="C5" s="2">
        <f>3126040400+283800</f>
        <v>3126324200</v>
      </c>
      <c r="D5" s="2">
        <f>B5-C5</f>
        <v>335675800</v>
      </c>
      <c r="E5" s="2"/>
      <c r="F5" s="2">
        <f>D5</f>
        <v>335675800</v>
      </c>
      <c r="G5" s="2"/>
      <c r="H5" s="2"/>
      <c r="I5" s="2"/>
    </row>
    <row r="6" spans="1:9" x14ac:dyDescent="0.2">
      <c r="A6" s="1" t="s">
        <v>10</v>
      </c>
      <c r="B6" s="2">
        <v>3867500000</v>
      </c>
      <c r="C6" s="2">
        <v>3450000000</v>
      </c>
      <c r="D6" s="2">
        <v>417500000</v>
      </c>
      <c r="E6" s="2"/>
      <c r="F6" s="2">
        <v>417500000</v>
      </c>
      <c r="G6" s="2"/>
      <c r="H6" s="2"/>
      <c r="I6" s="2"/>
    </row>
    <row r="7" spans="1:9" x14ac:dyDescent="0.2">
      <c r="A7" s="1" t="s">
        <v>11</v>
      </c>
      <c r="B7" s="2">
        <v>37830400</v>
      </c>
      <c r="C7" s="2">
        <v>0</v>
      </c>
      <c r="D7" s="2">
        <v>37830400</v>
      </c>
      <c r="E7" s="2"/>
      <c r="F7" s="2">
        <v>37830400</v>
      </c>
      <c r="G7" s="2"/>
      <c r="H7" s="2"/>
      <c r="I7" s="2"/>
    </row>
    <row r="8" spans="1:9" x14ac:dyDescent="0.2">
      <c r="A8" s="1" t="s">
        <v>12</v>
      </c>
      <c r="B8" s="2">
        <v>0</v>
      </c>
      <c r="C8" s="2">
        <v>3783040</v>
      </c>
      <c r="D8" s="2"/>
      <c r="E8" s="2">
        <v>3783040</v>
      </c>
      <c r="F8" s="2">
        <v>0</v>
      </c>
      <c r="G8" s="2">
        <v>3783040</v>
      </c>
      <c r="H8" s="2"/>
      <c r="I8" s="2"/>
    </row>
    <row r="9" spans="1:9" x14ac:dyDescent="0.2">
      <c r="A9" s="1" t="s">
        <v>13</v>
      </c>
      <c r="B9" s="2">
        <v>2560000000</v>
      </c>
      <c r="C9" s="2">
        <v>1890000000</v>
      </c>
      <c r="D9" s="2">
        <v>670000000</v>
      </c>
      <c r="E9" s="2"/>
      <c r="F9" s="2">
        <v>670000000</v>
      </c>
      <c r="G9" s="2">
        <v>0</v>
      </c>
      <c r="H9" s="2"/>
      <c r="I9" s="2"/>
    </row>
    <row r="10" spans="1:9" x14ac:dyDescent="0.2">
      <c r="A10" s="1" t="s">
        <v>14</v>
      </c>
      <c r="B10" s="2">
        <v>499090100</v>
      </c>
      <c r="C10" s="2">
        <v>499090100</v>
      </c>
      <c r="D10" s="2">
        <v>0</v>
      </c>
      <c r="E10" s="2"/>
      <c r="F10" s="2">
        <v>0</v>
      </c>
      <c r="G10" s="2">
        <v>0</v>
      </c>
      <c r="H10" s="2"/>
      <c r="I10" s="2"/>
    </row>
    <row r="11" spans="1:9" x14ac:dyDescent="0.2">
      <c r="A11" s="1" t="s">
        <v>15</v>
      </c>
      <c r="B11" s="2">
        <v>38500000</v>
      </c>
      <c r="C11" s="2">
        <v>0</v>
      </c>
      <c r="D11" s="2">
        <v>38500000</v>
      </c>
      <c r="E11" s="2"/>
      <c r="F11" s="2">
        <v>38500000</v>
      </c>
      <c r="G11" s="2">
        <v>0</v>
      </c>
      <c r="H11" s="2"/>
      <c r="I11" s="2"/>
    </row>
    <row r="12" spans="1:9" x14ac:dyDescent="0.2">
      <c r="A12" s="1" t="s">
        <v>16</v>
      </c>
      <c r="B12" s="2">
        <v>256075000</v>
      </c>
      <c r="C12" s="2">
        <v>0</v>
      </c>
      <c r="D12" s="2">
        <v>256075000</v>
      </c>
      <c r="E12" s="2"/>
      <c r="F12" s="2">
        <v>256075000</v>
      </c>
      <c r="G12" s="2">
        <v>0</v>
      </c>
      <c r="H12" s="2"/>
      <c r="I12" s="2"/>
    </row>
    <row r="13" spans="1:9" x14ac:dyDescent="0.2">
      <c r="A13" s="1" t="s">
        <v>17</v>
      </c>
      <c r="B13" s="2">
        <v>2712500000</v>
      </c>
      <c r="C13" s="2">
        <v>3125880100</v>
      </c>
      <c r="D13" s="2"/>
      <c r="E13" s="2">
        <v>413380100</v>
      </c>
      <c r="F13" s="2"/>
      <c r="G13" s="2">
        <v>413380100</v>
      </c>
      <c r="H13" s="2"/>
      <c r="I13" s="2"/>
    </row>
    <row r="14" spans="1:9" x14ac:dyDescent="0.2">
      <c r="A14" s="1" t="s">
        <v>18</v>
      </c>
      <c r="B14" s="2">
        <v>1200000</v>
      </c>
      <c r="C14" s="2">
        <v>68000000</v>
      </c>
      <c r="D14" s="2"/>
      <c r="E14" s="2">
        <v>66800000</v>
      </c>
      <c r="F14" s="2"/>
      <c r="G14" s="2">
        <v>66800000</v>
      </c>
      <c r="H14" s="2"/>
      <c r="I14" s="2"/>
    </row>
    <row r="15" spans="1:9" x14ac:dyDescent="0.2">
      <c r="A15" s="1" t="s">
        <v>19</v>
      </c>
      <c r="B15" s="2">
        <v>5500000</v>
      </c>
      <c r="C15" s="2">
        <v>758000000</v>
      </c>
      <c r="D15" s="2"/>
      <c r="E15" s="2">
        <v>752500000</v>
      </c>
      <c r="F15" s="2"/>
      <c r="G15" s="2">
        <v>752500000</v>
      </c>
      <c r="H15" s="2"/>
      <c r="I15" s="2"/>
    </row>
    <row r="16" spans="1:9" x14ac:dyDescent="0.2">
      <c r="A16" s="1" t="s">
        <v>20</v>
      </c>
      <c r="B16" s="2">
        <v>1250000</v>
      </c>
      <c r="C16" s="2">
        <v>174340000</v>
      </c>
      <c r="D16" s="2"/>
      <c r="E16" s="2">
        <v>173090000</v>
      </c>
      <c r="F16" s="2"/>
      <c r="G16" s="2">
        <v>173090000</v>
      </c>
      <c r="H16" s="2"/>
      <c r="I16" s="2"/>
    </row>
    <row r="17" spans="1:9" x14ac:dyDescent="0.2">
      <c r="A17" s="1" t="s">
        <v>21</v>
      </c>
      <c r="B17" s="2">
        <v>617500000</v>
      </c>
      <c r="C17" s="2">
        <v>617500000</v>
      </c>
      <c r="D17" s="2"/>
      <c r="E17" s="2">
        <v>0</v>
      </c>
      <c r="F17" s="2"/>
      <c r="G17" s="2">
        <v>0</v>
      </c>
      <c r="H17" s="2"/>
      <c r="I17" s="2"/>
    </row>
    <row r="18" spans="1:9" x14ac:dyDescent="0.2">
      <c r="A18" s="1" t="s">
        <v>22</v>
      </c>
      <c r="B18" s="2">
        <v>9860000</v>
      </c>
      <c r="C18" s="2">
        <v>9860000</v>
      </c>
      <c r="D18" s="2"/>
      <c r="E18" s="2">
        <v>0</v>
      </c>
      <c r="F18" s="2"/>
      <c r="G18" s="2">
        <v>0</v>
      </c>
      <c r="H18" s="2"/>
      <c r="I18" s="2"/>
    </row>
    <row r="19" spans="1:9" x14ac:dyDescent="0.2">
      <c r="A19" s="1" t="s">
        <v>23</v>
      </c>
      <c r="B19" s="2">
        <v>720500</v>
      </c>
      <c r="C19" s="2">
        <v>720500</v>
      </c>
      <c r="D19" s="2"/>
      <c r="E19" s="2">
        <v>0</v>
      </c>
      <c r="F19" s="2"/>
      <c r="G19" s="2">
        <v>0</v>
      </c>
      <c r="H19" s="2"/>
      <c r="I19" s="2"/>
    </row>
    <row r="20" spans="1:9" x14ac:dyDescent="0.2">
      <c r="A20" s="1" t="s">
        <v>122</v>
      </c>
      <c r="B20" s="2">
        <v>0</v>
      </c>
      <c r="C20" s="2">
        <v>38441100</v>
      </c>
      <c r="D20" s="2"/>
      <c r="E20" s="2">
        <v>38441100</v>
      </c>
      <c r="F20" s="2"/>
      <c r="G20" s="2">
        <v>38441100</v>
      </c>
      <c r="H20" s="2"/>
      <c r="I20" s="2"/>
    </row>
    <row r="21" spans="1:9" x14ac:dyDescent="0.2">
      <c r="A21" s="1" t="s">
        <v>24</v>
      </c>
      <c r="B21" s="2">
        <v>0</v>
      </c>
      <c r="C21" s="2">
        <v>12000000</v>
      </c>
      <c r="D21" s="2"/>
      <c r="E21" s="2">
        <v>12000000</v>
      </c>
      <c r="F21" s="2"/>
      <c r="G21" s="2">
        <v>12000000</v>
      </c>
      <c r="H21" s="2"/>
      <c r="I21" s="2"/>
    </row>
    <row r="22" spans="1:9" x14ac:dyDescent="0.2">
      <c r="A22" s="1" t="s">
        <v>25</v>
      </c>
      <c r="B22" s="2">
        <v>0</v>
      </c>
      <c r="C22" s="2">
        <v>0</v>
      </c>
      <c r="D22" s="2"/>
      <c r="E22" s="2">
        <v>0</v>
      </c>
      <c r="F22" s="2"/>
      <c r="G22" s="2">
        <v>0</v>
      </c>
      <c r="H22" s="2"/>
      <c r="I22" s="2"/>
    </row>
    <row r="23" spans="1:9" x14ac:dyDescent="0.2">
      <c r="A23" s="3" t="s">
        <v>26</v>
      </c>
      <c r="B23" s="2">
        <v>0</v>
      </c>
      <c r="C23" s="2">
        <v>360000</v>
      </c>
      <c r="D23" s="2"/>
      <c r="E23" s="2">
        <v>360000</v>
      </c>
      <c r="F23" s="2"/>
      <c r="G23" s="2">
        <v>360000</v>
      </c>
      <c r="H23" s="2"/>
      <c r="I23" s="2"/>
    </row>
    <row r="24" spans="1:9" x14ac:dyDescent="0.2">
      <c r="A24" s="1" t="s">
        <v>27</v>
      </c>
      <c r="B24" s="2">
        <v>0</v>
      </c>
      <c r="C24" s="2">
        <v>3250000000</v>
      </c>
      <c r="D24" s="2"/>
      <c r="E24" s="2">
        <v>3250000000</v>
      </c>
      <c r="F24" s="2"/>
      <c r="G24" s="2"/>
      <c r="H24" s="2"/>
      <c r="I24" s="2">
        <v>3250000000</v>
      </c>
    </row>
    <row r="25" spans="1:9" x14ac:dyDescent="0.2">
      <c r="A25" s="1" t="s">
        <v>28</v>
      </c>
      <c r="B25" s="2">
        <v>1890000000</v>
      </c>
      <c r="C25" s="2">
        <v>0</v>
      </c>
      <c r="D25" s="2">
        <v>1890000000</v>
      </c>
      <c r="E25" s="2"/>
      <c r="F25" s="2"/>
      <c r="G25" s="2"/>
      <c r="H25" s="2">
        <v>1890000000</v>
      </c>
      <c r="I25" s="2"/>
    </row>
    <row r="26" spans="1:9" x14ac:dyDescent="0.2">
      <c r="A26" s="1" t="s">
        <v>29</v>
      </c>
      <c r="B26" s="2">
        <v>29990000</v>
      </c>
      <c r="C26" s="2">
        <v>0</v>
      </c>
      <c r="D26" s="2">
        <v>29990000</v>
      </c>
      <c r="E26" s="2"/>
      <c r="F26" s="2"/>
      <c r="G26" s="2"/>
      <c r="H26" s="2">
        <v>29990000</v>
      </c>
      <c r="I26" s="2"/>
    </row>
    <row r="27" spans="1:9" x14ac:dyDescent="0.2">
      <c r="A27" s="1" t="s">
        <v>30</v>
      </c>
      <c r="B27" s="2">
        <v>77860000</v>
      </c>
      <c r="C27" s="2">
        <v>0</v>
      </c>
      <c r="D27" s="2">
        <v>77860000</v>
      </c>
      <c r="E27" s="2"/>
      <c r="F27" s="2"/>
      <c r="G27" s="2"/>
      <c r="H27" s="2">
        <v>77860000</v>
      </c>
      <c r="I27" s="2"/>
    </row>
    <row r="28" spans="1:9" x14ac:dyDescent="0.2">
      <c r="A28" s="1" t="s">
        <v>31</v>
      </c>
      <c r="B28" s="2">
        <v>933060500</v>
      </c>
      <c r="C28" s="2">
        <v>0</v>
      </c>
      <c r="D28" s="2">
        <v>933060500</v>
      </c>
      <c r="E28" s="2"/>
      <c r="F28" s="2"/>
      <c r="G28" s="2"/>
      <c r="H28" s="2">
        <v>933060500</v>
      </c>
      <c r="I28" s="2"/>
    </row>
    <row r="29" spans="1:9" x14ac:dyDescent="0.2">
      <c r="A29" s="1" t="s">
        <v>32</v>
      </c>
      <c r="B29" s="2">
        <v>800000</v>
      </c>
      <c r="C29" s="2">
        <v>0</v>
      </c>
      <c r="D29" s="2">
        <v>800000</v>
      </c>
      <c r="E29" s="2"/>
      <c r="F29" s="2"/>
      <c r="G29" s="2"/>
      <c r="H29" s="2">
        <v>800000</v>
      </c>
      <c r="I29" s="2"/>
    </row>
    <row r="30" spans="1:9" x14ac:dyDescent="0.2">
      <c r="A30" s="1" t="s">
        <v>33</v>
      </c>
      <c r="B30" s="2">
        <v>360000</v>
      </c>
      <c r="C30" s="2">
        <v>7105400</v>
      </c>
      <c r="D30" s="2"/>
      <c r="E30" s="2">
        <v>6745400</v>
      </c>
      <c r="F30" s="2"/>
      <c r="G30" s="2"/>
      <c r="H30" s="2">
        <v>0</v>
      </c>
      <c r="I30" s="2">
        <v>6745400</v>
      </c>
    </row>
    <row r="31" spans="1:9" x14ac:dyDescent="0.2">
      <c r="A31" s="1" t="s">
        <v>34</v>
      </c>
      <c r="B31" s="2">
        <v>0</v>
      </c>
      <c r="C31" s="2">
        <v>58900</v>
      </c>
      <c r="D31" s="2"/>
      <c r="E31" s="2">
        <v>58900</v>
      </c>
      <c r="F31" s="2"/>
      <c r="G31" s="2"/>
      <c r="H31" s="2"/>
      <c r="I31" s="2">
        <v>58900</v>
      </c>
    </row>
    <row r="32" spans="1:9" x14ac:dyDescent="0.2">
      <c r="A32" s="1" t="s">
        <v>118</v>
      </c>
      <c r="B32" s="2">
        <v>283800</v>
      </c>
      <c r="C32" s="2"/>
      <c r="D32" s="2">
        <f>B32</f>
        <v>283800</v>
      </c>
      <c r="E32" s="2"/>
      <c r="F32" s="2"/>
      <c r="G32" s="2"/>
      <c r="H32" s="2">
        <f>D32</f>
        <v>283800</v>
      </c>
      <c r="I32" s="2"/>
    </row>
    <row r="33" spans="1:11" x14ac:dyDescent="0.2">
      <c r="A33" s="1" t="s">
        <v>35</v>
      </c>
      <c r="B33" s="2">
        <v>3783040</v>
      </c>
      <c r="C33" s="2">
        <v>0</v>
      </c>
      <c r="D33" s="2">
        <v>3783040</v>
      </c>
      <c r="E33" s="2"/>
      <c r="F33" s="2"/>
      <c r="G33" s="2"/>
      <c r="H33" s="2">
        <v>3783040</v>
      </c>
      <c r="I33" s="2"/>
    </row>
    <row r="34" spans="1:11" ht="17" thickBot="1" x14ac:dyDescent="0.25">
      <c r="A34" s="13" t="s">
        <v>36</v>
      </c>
      <c r="B34" s="14">
        <v>25800000</v>
      </c>
      <c r="C34" s="14">
        <v>0</v>
      </c>
      <c r="D34" s="14">
        <v>25800000</v>
      </c>
      <c r="E34" s="14"/>
      <c r="F34" s="14"/>
      <c r="G34" s="14"/>
      <c r="H34" s="14">
        <v>25800000</v>
      </c>
      <c r="I34" s="14"/>
    </row>
    <row r="35" spans="1:11" x14ac:dyDescent="0.2">
      <c r="A35" s="15" t="s">
        <v>37</v>
      </c>
      <c r="B35" s="16">
        <f>SUM(B5:B34)</f>
        <v>17031463340</v>
      </c>
      <c r="C35" s="16">
        <f t="shared" ref="C35:I35" si="0">SUM(C5:C34)</f>
        <v>17031463340</v>
      </c>
      <c r="D35" s="16">
        <f t="shared" si="0"/>
        <v>4717158540</v>
      </c>
      <c r="E35" s="16">
        <f t="shared" ref="E35" si="1">SUM(E5:E34)</f>
        <v>4717158540</v>
      </c>
      <c r="F35" s="16">
        <f t="shared" ref="F35" si="2">SUM(F5:F34)</f>
        <v>1755581200</v>
      </c>
      <c r="G35" s="16">
        <f t="shared" ref="G35" si="3">SUM(G5:G34)</f>
        <v>1460354240</v>
      </c>
      <c r="H35" s="16">
        <f t="shared" ref="H35" si="4">SUM(H5:H34)</f>
        <v>2961577340</v>
      </c>
      <c r="I35" s="16">
        <f t="shared" ref="I35" si="5">SUM(I5:I34)</f>
        <v>3256804300</v>
      </c>
    </row>
    <row r="36" spans="1:11" x14ac:dyDescent="0.2">
      <c r="A36" s="17" t="s">
        <v>38</v>
      </c>
      <c r="B36" s="4"/>
      <c r="C36" s="4"/>
      <c r="D36" s="4"/>
      <c r="E36" s="4"/>
      <c r="F36" s="4"/>
      <c r="G36" s="4">
        <f>F35-G35</f>
        <v>295226960</v>
      </c>
      <c r="H36" s="4">
        <f>I35-H35</f>
        <v>295226960</v>
      </c>
      <c r="I36" s="18"/>
    </row>
    <row r="37" spans="1:11" ht="17" thickBot="1" x14ac:dyDescent="0.25">
      <c r="A37" s="19" t="s">
        <v>39</v>
      </c>
      <c r="B37" s="20">
        <v>17031179540</v>
      </c>
      <c r="C37" s="20">
        <f>SUM(C35:C36)</f>
        <v>17031463340</v>
      </c>
      <c r="D37" s="20">
        <f t="shared" ref="D37:I37" si="6">SUM(D35:D36)</f>
        <v>4717158540</v>
      </c>
      <c r="E37" s="20">
        <f t="shared" si="6"/>
        <v>4717158540</v>
      </c>
      <c r="F37" s="20">
        <f t="shared" si="6"/>
        <v>1755581200</v>
      </c>
      <c r="G37" s="20">
        <f t="shared" si="6"/>
        <v>1755581200</v>
      </c>
      <c r="H37" s="20">
        <f t="shared" si="6"/>
        <v>3256804300</v>
      </c>
      <c r="I37" s="20">
        <f t="shared" si="6"/>
        <v>3256804300</v>
      </c>
      <c r="K37" s="8"/>
    </row>
    <row r="38" spans="1:11" s="6" customFormat="1" x14ac:dyDescent="0.2"/>
    <row r="39" spans="1:11" s="6" customFormat="1" x14ac:dyDescent="0.2">
      <c r="C39" s="8">
        <v>0</v>
      </c>
      <c r="H39" s="5"/>
    </row>
    <row r="40" spans="1:11" s="6" customFormat="1" x14ac:dyDescent="0.2"/>
    <row r="41" spans="1:11" s="6" customFormat="1" x14ac:dyDescent="0.2"/>
    <row r="42" spans="1:11" s="6" customFormat="1" x14ac:dyDescent="0.2"/>
    <row r="43" spans="1:11" s="6" customFormat="1" x14ac:dyDescent="0.2"/>
    <row r="44" spans="1:11" s="6" customFormat="1" x14ac:dyDescent="0.2"/>
    <row r="45" spans="1:11" s="6" customFormat="1" x14ac:dyDescent="0.2">
      <c r="B45" s="9" t="s">
        <v>40</v>
      </c>
      <c r="C45" s="9"/>
      <c r="D45" s="9"/>
      <c r="E45" s="9"/>
      <c r="F45" s="9" t="s">
        <v>40</v>
      </c>
    </row>
    <row r="46" spans="1:11" s="6" customFormat="1" x14ac:dyDescent="0.2">
      <c r="B46" s="9" t="s">
        <v>41</v>
      </c>
      <c r="C46" s="9"/>
      <c r="D46" s="9"/>
      <c r="E46" s="9"/>
      <c r="F46" s="9" t="s">
        <v>42</v>
      </c>
    </row>
    <row r="47" spans="1:11" s="6" customFormat="1" x14ac:dyDescent="0.2">
      <c r="B47" s="9" t="s">
        <v>43</v>
      </c>
      <c r="C47" s="9"/>
      <c r="D47" s="9"/>
      <c r="E47" s="9"/>
      <c r="F47" s="9" t="s">
        <v>43</v>
      </c>
    </row>
    <row r="48" spans="1:11" s="6" customFormat="1" x14ac:dyDescent="0.2">
      <c r="B48" s="9" t="s">
        <v>44</v>
      </c>
      <c r="C48" s="9"/>
      <c r="D48" s="9"/>
      <c r="E48" s="9"/>
      <c r="F48" s="9" t="s">
        <v>44</v>
      </c>
    </row>
    <row r="49" spans="1:3" s="6" customFormat="1" x14ac:dyDescent="0.2"/>
    <row r="58" spans="1:3" x14ac:dyDescent="0.2">
      <c r="A58" t="s">
        <v>119</v>
      </c>
      <c r="B58">
        <v>283800</v>
      </c>
    </row>
    <row r="59" spans="1:3" x14ac:dyDescent="0.2">
      <c r="A59" t="s">
        <v>9</v>
      </c>
      <c r="C59">
        <v>283800</v>
      </c>
    </row>
    <row r="62" spans="1:3" x14ac:dyDescent="0.2">
      <c r="A62" t="s">
        <v>120</v>
      </c>
    </row>
    <row r="64" spans="1:3" x14ac:dyDescent="0.2">
      <c r="A64" t="s">
        <v>15</v>
      </c>
    </row>
    <row r="65" spans="1:1" x14ac:dyDescent="0.2">
      <c r="A65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84FF0-F877-DD4B-9F23-7F26C924848D}">
  <dimension ref="A1:H34"/>
  <sheetViews>
    <sheetView topLeftCell="A11" workbookViewId="0">
      <selection activeCell="H34" sqref="H34"/>
    </sheetView>
  </sheetViews>
  <sheetFormatPr baseColWidth="10" defaultRowHeight="16" x14ac:dyDescent="0.2"/>
  <cols>
    <col min="1" max="1" width="10.83203125" customWidth="1"/>
    <col min="2" max="2" width="35.6640625" bestFit="1" customWidth="1"/>
    <col min="3" max="3" width="12" bestFit="1" customWidth="1"/>
    <col min="4" max="4" width="40.83203125" bestFit="1" customWidth="1"/>
    <col min="5" max="5" width="22.33203125" bestFit="1" customWidth="1"/>
    <col min="6" max="6" width="13" bestFit="1" customWidth="1"/>
    <col min="7" max="7" width="11" bestFit="1" customWidth="1"/>
    <col min="8" max="8" width="21.83203125" bestFit="1" customWidth="1"/>
  </cols>
  <sheetData>
    <row r="1" spans="1:8" ht="25" customHeight="1" x14ac:dyDescent="0.25">
      <c r="A1" s="87"/>
      <c r="B1" s="88" t="s">
        <v>123</v>
      </c>
      <c r="C1" s="88"/>
      <c r="D1" s="88"/>
      <c r="E1" s="88"/>
      <c r="F1" s="88"/>
      <c r="G1" s="88"/>
      <c r="H1" s="88"/>
    </row>
    <row r="2" spans="1:8" ht="25" customHeight="1" x14ac:dyDescent="0.25">
      <c r="A2" s="87"/>
      <c r="B2" s="89" t="s">
        <v>116</v>
      </c>
      <c r="C2" s="89"/>
      <c r="D2" s="89"/>
      <c r="E2" s="89"/>
      <c r="F2" s="89"/>
      <c r="G2" s="89"/>
      <c r="H2" s="89"/>
    </row>
    <row r="3" spans="1:8" ht="25" customHeight="1" x14ac:dyDescent="0.25">
      <c r="A3" s="87"/>
      <c r="B3" s="88" t="s">
        <v>117</v>
      </c>
      <c r="C3" s="88"/>
      <c r="D3" s="88"/>
      <c r="E3" s="88"/>
      <c r="F3" s="88"/>
      <c r="G3" s="88"/>
      <c r="H3" s="88"/>
    </row>
    <row r="4" spans="1:8" ht="25" customHeight="1" x14ac:dyDescent="0.2">
      <c r="A4" s="90"/>
      <c r="B4" s="91"/>
      <c r="C4" s="91"/>
      <c r="D4" s="91"/>
      <c r="E4" s="91"/>
      <c r="F4" s="91"/>
      <c r="G4" s="91"/>
      <c r="H4" s="92"/>
    </row>
    <row r="5" spans="1:8" ht="25" customHeight="1" x14ac:dyDescent="0.2">
      <c r="A5" s="93"/>
      <c r="B5" s="94" t="s">
        <v>91</v>
      </c>
      <c r="C5" s="94"/>
      <c r="D5" s="94"/>
      <c r="E5" s="94"/>
      <c r="F5" s="94"/>
      <c r="G5" s="94"/>
      <c r="H5" s="95">
        <v>0</v>
      </c>
    </row>
    <row r="6" spans="1:8" ht="25" customHeight="1" x14ac:dyDescent="0.2">
      <c r="A6" s="90"/>
      <c r="B6" s="91"/>
      <c r="C6" s="91"/>
      <c r="D6" s="91"/>
      <c r="E6" s="91"/>
      <c r="F6" s="91"/>
      <c r="G6" s="91"/>
      <c r="H6" s="92"/>
    </row>
    <row r="7" spans="1:8" ht="25" customHeight="1" x14ac:dyDescent="0.2">
      <c r="A7" s="90"/>
      <c r="B7" s="96" t="s">
        <v>92</v>
      </c>
      <c r="C7" s="96"/>
      <c r="D7" s="94" t="s">
        <v>93</v>
      </c>
      <c r="E7" s="84" t="s">
        <v>94</v>
      </c>
      <c r="F7" s="91"/>
      <c r="G7" s="91"/>
      <c r="H7" s="92"/>
    </row>
    <row r="8" spans="1:8" ht="25" customHeight="1" x14ac:dyDescent="0.2">
      <c r="A8" s="90"/>
      <c r="B8" s="97" t="s">
        <v>126</v>
      </c>
      <c r="C8" s="91"/>
      <c r="D8" s="92">
        <v>0</v>
      </c>
      <c r="E8" s="91">
        <v>0</v>
      </c>
      <c r="F8" s="91"/>
      <c r="G8" s="91"/>
      <c r="H8" s="92">
        <v>0</v>
      </c>
    </row>
    <row r="9" spans="1:8" ht="25" customHeight="1" x14ac:dyDescent="0.2">
      <c r="A9" s="90"/>
      <c r="B9" s="97" t="s">
        <v>118</v>
      </c>
      <c r="C9" s="97"/>
      <c r="D9" s="92" t="s">
        <v>97</v>
      </c>
      <c r="E9" s="91"/>
      <c r="F9" s="91"/>
      <c r="G9" s="91"/>
      <c r="H9" s="92" t="s">
        <v>98</v>
      </c>
    </row>
    <row r="10" spans="1:8" ht="25" customHeight="1" x14ac:dyDescent="0.2">
      <c r="A10" s="90"/>
      <c r="B10" s="97" t="s">
        <v>124</v>
      </c>
      <c r="C10" s="97"/>
      <c r="D10" s="92" t="s">
        <v>97</v>
      </c>
      <c r="E10" s="91"/>
      <c r="F10" s="91"/>
      <c r="G10" s="91"/>
      <c r="H10" s="92" t="s">
        <v>98</v>
      </c>
    </row>
    <row r="11" spans="1:8" ht="25" customHeight="1" x14ac:dyDescent="0.2">
      <c r="A11" s="90"/>
      <c r="B11" s="97" t="s">
        <v>125</v>
      </c>
      <c r="C11" s="91"/>
      <c r="D11" s="92"/>
      <c r="E11" s="91"/>
      <c r="F11" s="91"/>
      <c r="G11" s="91"/>
      <c r="H11" s="92"/>
    </row>
    <row r="12" spans="1:8" ht="25" customHeight="1" x14ac:dyDescent="0.2">
      <c r="A12" s="90"/>
      <c r="B12" s="96" t="s">
        <v>100</v>
      </c>
      <c r="C12" s="96"/>
      <c r="D12" s="91"/>
      <c r="E12" s="91"/>
      <c r="F12" s="91"/>
      <c r="G12" s="91"/>
      <c r="H12" s="92"/>
    </row>
    <row r="13" spans="1:8" ht="25" customHeight="1" x14ac:dyDescent="0.2">
      <c r="A13" s="90"/>
      <c r="B13" s="97"/>
      <c r="C13" s="91"/>
      <c r="D13" s="91"/>
      <c r="E13" s="91"/>
      <c r="F13" s="91"/>
      <c r="G13" s="91"/>
      <c r="H13" s="92"/>
    </row>
    <row r="14" spans="1:8" ht="25" customHeight="1" x14ac:dyDescent="0.2">
      <c r="A14" s="90"/>
      <c r="B14" s="91" t="s">
        <v>101</v>
      </c>
      <c r="C14" s="91"/>
      <c r="D14" s="91"/>
      <c r="E14" s="91"/>
      <c r="F14" s="91"/>
      <c r="G14" s="91"/>
      <c r="H14" s="92"/>
    </row>
    <row r="15" spans="1:8" ht="25" customHeight="1" x14ac:dyDescent="0.2">
      <c r="A15" s="90"/>
      <c r="B15" s="98"/>
      <c r="C15" s="98"/>
      <c r="D15" s="98"/>
      <c r="E15" s="98"/>
      <c r="F15" s="98"/>
      <c r="G15" s="98"/>
      <c r="H15" s="99"/>
    </row>
    <row r="16" spans="1:8" ht="25" customHeight="1" thickBot="1" x14ac:dyDescent="0.25">
      <c r="A16" s="90"/>
      <c r="B16" s="100" t="s">
        <v>102</v>
      </c>
      <c r="C16" s="100"/>
      <c r="D16" s="100"/>
      <c r="E16" s="100"/>
      <c r="F16" s="100"/>
      <c r="G16" s="100"/>
      <c r="H16" s="101">
        <f>SUM(H5:H15)</f>
        <v>0</v>
      </c>
    </row>
    <row r="17" spans="1:8" ht="25" customHeight="1" thickTop="1" x14ac:dyDescent="0.2">
      <c r="A17" s="90"/>
      <c r="B17" s="91"/>
      <c r="C17" s="91"/>
      <c r="D17" s="91"/>
      <c r="E17" s="91"/>
      <c r="F17" s="91"/>
      <c r="G17" s="91"/>
      <c r="H17" s="92"/>
    </row>
    <row r="18" spans="1:8" ht="25" customHeight="1" x14ac:dyDescent="0.2">
      <c r="A18" s="90"/>
      <c r="B18" s="94" t="s">
        <v>103</v>
      </c>
      <c r="C18" s="94"/>
      <c r="D18" s="91" t="s">
        <v>127</v>
      </c>
      <c r="E18" s="91"/>
      <c r="F18" s="91"/>
      <c r="G18" s="91"/>
      <c r="H18" s="92"/>
    </row>
    <row r="19" spans="1:8" ht="25" customHeight="1" x14ac:dyDescent="0.2">
      <c r="A19" s="90"/>
      <c r="B19" s="102" t="s">
        <v>104</v>
      </c>
      <c r="C19" s="103"/>
      <c r="D19" s="91"/>
      <c r="E19" s="91"/>
      <c r="F19" s="91"/>
      <c r="G19" s="91"/>
      <c r="H19" s="92"/>
    </row>
    <row r="20" spans="1:8" ht="25" customHeight="1" x14ac:dyDescent="0.2">
      <c r="A20" s="90"/>
      <c r="B20" s="85" t="s">
        <v>128</v>
      </c>
      <c r="C20" s="85"/>
      <c r="D20" s="91"/>
      <c r="E20" s="92">
        <v>0</v>
      </c>
      <c r="F20" s="97"/>
      <c r="G20" s="91"/>
      <c r="H20" s="92"/>
    </row>
    <row r="21" spans="1:8" ht="25" customHeight="1" x14ac:dyDescent="0.2">
      <c r="A21" s="90"/>
      <c r="B21" s="91" t="s">
        <v>105</v>
      </c>
      <c r="C21" s="91"/>
      <c r="D21" s="104" t="s">
        <v>106</v>
      </c>
      <c r="E21" s="92">
        <v>0</v>
      </c>
      <c r="F21" s="97" t="s">
        <v>107</v>
      </c>
      <c r="G21" s="91"/>
      <c r="H21" s="92"/>
    </row>
    <row r="22" spans="1:8" ht="25" customHeight="1" x14ac:dyDescent="0.2">
      <c r="A22" s="90"/>
      <c r="B22" s="96" t="s">
        <v>108</v>
      </c>
      <c r="C22" s="96"/>
      <c r="D22" s="94"/>
      <c r="E22" s="92"/>
      <c r="F22" s="97"/>
      <c r="G22" s="91"/>
      <c r="H22" s="92"/>
    </row>
    <row r="23" spans="1:8" ht="25" customHeight="1" x14ac:dyDescent="0.2">
      <c r="A23" s="90"/>
      <c r="B23" s="97" t="s">
        <v>95</v>
      </c>
      <c r="C23" s="91"/>
      <c r="D23" s="105" t="s">
        <v>109</v>
      </c>
      <c r="E23" s="92">
        <v>0</v>
      </c>
      <c r="F23" s="97"/>
      <c r="G23" s="91"/>
      <c r="H23" s="91"/>
    </row>
    <row r="24" spans="1:8" ht="25" customHeight="1" x14ac:dyDescent="0.2">
      <c r="A24" s="90"/>
      <c r="B24" s="97" t="s">
        <v>96</v>
      </c>
      <c r="C24" s="97"/>
      <c r="D24" s="105" t="s">
        <v>109</v>
      </c>
      <c r="E24" s="92" t="s">
        <v>97</v>
      </c>
      <c r="F24" s="97"/>
      <c r="G24" s="91"/>
      <c r="H24" s="92"/>
    </row>
    <row r="25" spans="1:8" ht="25" customHeight="1" x14ac:dyDescent="0.2">
      <c r="A25" s="90"/>
      <c r="B25" s="97" t="s">
        <v>99</v>
      </c>
      <c r="C25" s="97"/>
      <c r="D25" s="105" t="s">
        <v>109</v>
      </c>
      <c r="E25" s="92" t="s">
        <v>97</v>
      </c>
      <c r="F25" s="97"/>
      <c r="G25" s="91"/>
      <c r="H25" s="92"/>
    </row>
    <row r="26" spans="1:8" ht="25" customHeight="1" x14ac:dyDescent="0.2">
      <c r="A26" s="90"/>
      <c r="B26" s="97" t="s">
        <v>110</v>
      </c>
      <c r="C26" s="97"/>
      <c r="D26" s="105" t="s">
        <v>109</v>
      </c>
      <c r="E26" s="92"/>
      <c r="F26" s="97"/>
      <c r="G26" s="91"/>
      <c r="H26" s="92"/>
    </row>
    <row r="27" spans="1:8" ht="25" customHeight="1" thickBot="1" x14ac:dyDescent="0.25">
      <c r="A27" s="90"/>
      <c r="B27" s="100" t="s">
        <v>111</v>
      </c>
      <c r="C27" s="100"/>
      <c r="D27" s="100"/>
      <c r="E27" s="101">
        <v>0</v>
      </c>
      <c r="F27" s="106" t="s">
        <v>112</v>
      </c>
      <c r="G27" s="106"/>
      <c r="H27" s="95"/>
    </row>
    <row r="28" spans="1:8" ht="25" customHeight="1" thickTop="1" x14ac:dyDescent="0.2">
      <c r="A28" s="90"/>
      <c r="B28" s="91"/>
      <c r="C28" s="91" t="s">
        <v>113</v>
      </c>
      <c r="D28" s="107">
        <v>0.5</v>
      </c>
      <c r="E28" s="106">
        <v>0</v>
      </c>
      <c r="F28" s="106"/>
      <c r="G28" s="94"/>
      <c r="H28" s="95">
        <v>0</v>
      </c>
    </row>
    <row r="29" spans="1:8" ht="25" customHeight="1" x14ac:dyDescent="0.2">
      <c r="A29" s="90"/>
      <c r="B29" s="91" t="s">
        <v>114</v>
      </c>
      <c r="C29" s="108">
        <v>35110.980000000003</v>
      </c>
      <c r="D29" s="95">
        <v>5000</v>
      </c>
      <c r="E29" s="106">
        <v>0</v>
      </c>
      <c r="F29" s="106"/>
      <c r="G29" s="94"/>
      <c r="H29" s="95"/>
    </row>
    <row r="30" spans="1:8" ht="25" customHeight="1" x14ac:dyDescent="0.2">
      <c r="A30" s="90"/>
      <c r="B30" s="91"/>
      <c r="C30" s="109">
        <v>44926</v>
      </c>
      <c r="D30" s="107"/>
      <c r="E30" s="106"/>
      <c r="F30" s="106"/>
      <c r="G30" s="94"/>
      <c r="H30" s="92"/>
    </row>
    <row r="31" spans="1:8" ht="25" customHeight="1" x14ac:dyDescent="0.2">
      <c r="A31" s="90"/>
      <c r="B31" s="91"/>
      <c r="C31" s="91"/>
      <c r="D31" s="91"/>
      <c r="E31" s="91"/>
      <c r="F31" s="91"/>
      <c r="G31" s="91"/>
      <c r="H31" s="92"/>
    </row>
    <row r="32" spans="1:8" ht="25" customHeight="1" thickBot="1" x14ac:dyDescent="0.25">
      <c r="A32" s="90"/>
      <c r="B32" s="100" t="s">
        <v>90</v>
      </c>
      <c r="C32" s="100"/>
      <c r="D32" s="100"/>
      <c r="E32" s="100"/>
      <c r="F32" s="100"/>
      <c r="G32" s="100"/>
      <c r="H32" s="101">
        <v>0</v>
      </c>
    </row>
    <row r="33" spans="1:8" ht="25" customHeight="1" thickTop="1" x14ac:dyDescent="0.2">
      <c r="A33" s="90"/>
      <c r="B33" s="91"/>
      <c r="C33" s="91"/>
      <c r="D33" s="91"/>
      <c r="E33" s="94" t="s">
        <v>115</v>
      </c>
      <c r="F33" s="94"/>
      <c r="G33" s="110">
        <v>0.27</v>
      </c>
      <c r="H33" s="95">
        <f>H32*G33</f>
        <v>0</v>
      </c>
    </row>
    <row r="34" spans="1:8" x14ac:dyDescent="0.2">
      <c r="B34" s="86"/>
      <c r="C34" s="86"/>
      <c r="D34" s="86"/>
      <c r="E34" s="86"/>
      <c r="F34" s="86"/>
      <c r="G34" s="86"/>
      <c r="H34" s="86"/>
    </row>
  </sheetData>
  <mergeCells count="3">
    <mergeCell ref="B1:H1"/>
    <mergeCell ref="B2:H2"/>
    <mergeCell ref="B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29F0-86EE-EC47-AC0E-5AB62F0152C5}">
  <dimension ref="A1:E40"/>
  <sheetViews>
    <sheetView workbookViewId="0">
      <selection activeCell="D29" sqref="D29"/>
    </sheetView>
  </sheetViews>
  <sheetFormatPr baseColWidth="10" defaultRowHeight="16" x14ac:dyDescent="0.2"/>
  <cols>
    <col min="1" max="1" width="36.5" customWidth="1"/>
    <col min="2" max="2" width="19.33203125" customWidth="1"/>
    <col min="3" max="3" width="15.6640625" customWidth="1"/>
    <col min="4" max="4" width="22.5" customWidth="1"/>
    <col min="5" max="5" width="20.6640625" customWidth="1"/>
  </cols>
  <sheetData>
    <row r="1" spans="1:5" x14ac:dyDescent="0.2">
      <c r="A1" s="134" t="s">
        <v>139</v>
      </c>
      <c r="B1" s="134"/>
      <c r="C1" s="134"/>
      <c r="D1" s="134"/>
      <c r="E1" s="135"/>
    </row>
    <row r="2" spans="1:5" x14ac:dyDescent="0.2">
      <c r="A2" s="135" t="s">
        <v>138</v>
      </c>
      <c r="B2" s="135"/>
      <c r="C2" s="135"/>
      <c r="D2" s="135"/>
      <c r="E2" s="135"/>
    </row>
    <row r="3" spans="1:5" x14ac:dyDescent="0.2">
      <c r="A3" s="134" t="s">
        <v>117</v>
      </c>
      <c r="B3" s="134"/>
      <c r="C3" s="134"/>
      <c r="D3" s="134"/>
      <c r="E3" s="135"/>
    </row>
    <row r="4" spans="1:5" x14ac:dyDescent="0.2">
      <c r="A4" s="119"/>
      <c r="B4" s="119"/>
      <c r="C4" s="119"/>
      <c r="D4" s="120"/>
      <c r="E4" s="121"/>
    </row>
    <row r="5" spans="1:5" x14ac:dyDescent="0.2">
      <c r="A5" s="119"/>
      <c r="B5" s="119"/>
      <c r="C5" s="119"/>
      <c r="D5" s="120"/>
      <c r="E5" s="122"/>
    </row>
    <row r="6" spans="1:5" x14ac:dyDescent="0.2">
      <c r="A6" s="119" t="s">
        <v>130</v>
      </c>
      <c r="B6" s="119"/>
      <c r="C6" s="119"/>
      <c r="D6" s="120">
        <v>0</v>
      </c>
      <c r="E6" s="121"/>
    </row>
    <row r="7" spans="1:5" x14ac:dyDescent="0.2">
      <c r="A7" s="119"/>
      <c r="B7" s="119"/>
      <c r="C7" s="119"/>
      <c r="D7" s="120"/>
      <c r="E7" s="121"/>
    </row>
    <row r="8" spans="1:5" x14ac:dyDescent="0.2">
      <c r="A8" s="123" t="s">
        <v>131</v>
      </c>
      <c r="B8" s="119"/>
      <c r="C8" s="119"/>
      <c r="D8" s="120"/>
      <c r="E8" s="121"/>
    </row>
    <row r="9" spans="1:5" x14ac:dyDescent="0.2">
      <c r="A9" s="124" t="s">
        <v>132</v>
      </c>
      <c r="B9" s="124"/>
      <c r="C9" s="125"/>
      <c r="D9" s="126"/>
      <c r="E9" s="121"/>
    </row>
    <row r="10" spans="1:5" x14ac:dyDescent="0.2">
      <c r="A10" s="127"/>
      <c r="B10" s="127"/>
      <c r="C10" s="127"/>
      <c r="D10" s="126"/>
      <c r="E10" s="121"/>
    </row>
    <row r="11" spans="1:5" x14ac:dyDescent="0.2">
      <c r="A11" s="127"/>
      <c r="B11" s="127"/>
      <c r="C11" s="127"/>
      <c r="D11" s="126"/>
      <c r="E11" s="121"/>
    </row>
    <row r="12" spans="1:5" x14ac:dyDescent="0.2">
      <c r="A12" s="123" t="s">
        <v>133</v>
      </c>
      <c r="B12" s="119"/>
      <c r="C12" s="119"/>
      <c r="D12" s="120"/>
      <c r="E12" s="121"/>
    </row>
    <row r="13" spans="1:5" x14ac:dyDescent="0.2">
      <c r="A13" s="124" t="str">
        <f>'[1]BCE 2022'!A8</f>
        <v>DEPRECIACION ACUMULADA</v>
      </c>
      <c r="B13" s="127"/>
      <c r="C13" s="127"/>
      <c r="D13" s="126">
        <v>0</v>
      </c>
      <c r="E13" s="122"/>
    </row>
    <row r="14" spans="1:5" x14ac:dyDescent="0.2">
      <c r="A14" s="124" t="str">
        <f>'[1]BCE 2022'!A12</f>
        <v>CUENTA PARTICULAR</v>
      </c>
      <c r="B14" s="127"/>
      <c r="C14" s="127"/>
      <c r="D14" s="126">
        <v>0</v>
      </c>
      <c r="E14" s="121"/>
    </row>
    <row r="15" spans="1:5" x14ac:dyDescent="0.2">
      <c r="A15" s="127" t="s">
        <v>134</v>
      </c>
      <c r="B15" s="127"/>
      <c r="C15" s="127"/>
      <c r="D15" s="126"/>
      <c r="E15" s="121"/>
    </row>
    <row r="16" spans="1:5" x14ac:dyDescent="0.2">
      <c r="A16" s="127" t="s">
        <v>135</v>
      </c>
      <c r="B16" s="127"/>
      <c r="C16" s="127"/>
      <c r="D16" s="126">
        <v>0</v>
      </c>
      <c r="E16" s="121"/>
    </row>
    <row r="17" spans="1:5" x14ac:dyDescent="0.2">
      <c r="A17" s="127"/>
      <c r="B17" s="127"/>
      <c r="C17" s="127"/>
      <c r="D17" s="126"/>
      <c r="E17" s="122"/>
    </row>
    <row r="18" spans="1:5" ht="17" thickBot="1" x14ac:dyDescent="0.25">
      <c r="A18" s="128" t="s">
        <v>136</v>
      </c>
      <c r="B18" s="128"/>
      <c r="C18" s="128"/>
      <c r="D18" s="129">
        <f>SUM(D6:D15)</f>
        <v>0</v>
      </c>
      <c r="E18" s="121"/>
    </row>
    <row r="19" spans="1:5" ht="17" thickTop="1" x14ac:dyDescent="0.2">
      <c r="A19" s="127"/>
      <c r="B19" s="127"/>
      <c r="C19" s="127"/>
      <c r="D19" s="126"/>
      <c r="E19" s="121"/>
    </row>
    <row r="20" spans="1:5" x14ac:dyDescent="0.2">
      <c r="A20" s="130" t="s">
        <v>137</v>
      </c>
      <c r="B20" s="127"/>
      <c r="C20" s="127"/>
      <c r="D20" s="126"/>
      <c r="E20" s="121"/>
    </row>
    <row r="21" spans="1:5" x14ac:dyDescent="0.2">
      <c r="A21" s="124" t="str">
        <f>'[1]BCE 2022'!A13</f>
        <v>PROVEEDORES</v>
      </c>
      <c r="B21" s="127"/>
      <c r="C21" s="127"/>
      <c r="D21" s="126">
        <v>0</v>
      </c>
      <c r="E21" s="121"/>
    </row>
    <row r="22" spans="1:5" x14ac:dyDescent="0.2">
      <c r="A22" s="124" t="str">
        <f>'[1]BCE 2022'!A14</f>
        <v>HONORARIOS POR PAGAR</v>
      </c>
      <c r="B22" s="127"/>
      <c r="C22" s="127"/>
      <c r="D22" s="126">
        <v>0</v>
      </c>
      <c r="E22" s="121"/>
    </row>
    <row r="23" spans="1:5" x14ac:dyDescent="0.2">
      <c r="A23" s="124" t="str">
        <f>'[1]BCE 2022'!A15</f>
        <v>SUELDOS POR PAGAR</v>
      </c>
      <c r="B23" s="127"/>
      <c r="C23" s="127"/>
      <c r="D23" s="126">
        <v>0</v>
      </c>
      <c r="E23" s="121"/>
    </row>
    <row r="24" spans="1:5" x14ac:dyDescent="0.2">
      <c r="A24" s="124" t="str">
        <f>'[1]BCE 2022'!A16</f>
        <v>PREVISION POR PAGAR</v>
      </c>
      <c r="B24" s="127"/>
      <c r="C24" s="127"/>
      <c r="D24" s="126">
        <v>0</v>
      </c>
      <c r="E24" s="121"/>
    </row>
    <row r="25" spans="1:5" x14ac:dyDescent="0.2">
      <c r="A25" s="124" t="str">
        <f>'[1]BCE 2022'!A17</f>
        <v>IVA DF</v>
      </c>
      <c r="B25" s="127"/>
      <c r="C25" s="127"/>
      <c r="D25" s="126">
        <f>-'[1]BCE 2022'!G17</f>
        <v>0</v>
      </c>
      <c r="E25" s="121"/>
    </row>
    <row r="26" spans="1:5" x14ac:dyDescent="0.2">
      <c r="A26" s="124" t="str">
        <f>'[1]BCE 2022'!A18</f>
        <v>RETENCION</v>
      </c>
      <c r="B26" s="127"/>
      <c r="C26" s="127"/>
      <c r="D26" s="126">
        <f>-'[1]BCE 2022'!G18</f>
        <v>0</v>
      </c>
      <c r="E26" s="121"/>
    </row>
    <row r="27" spans="1:5" x14ac:dyDescent="0.2">
      <c r="A27" s="124" t="str">
        <f>'[1]BCE 2022'!A19</f>
        <v>IMPUESTO UNICO 2° CAT.</v>
      </c>
      <c r="B27" s="127"/>
      <c r="C27" s="127"/>
      <c r="D27" s="126">
        <f>-'[1]BCE 2022'!G19</f>
        <v>0</v>
      </c>
      <c r="E27" s="121"/>
    </row>
    <row r="28" spans="1:5" x14ac:dyDescent="0.2">
      <c r="A28" s="124" t="str">
        <f>'[1]BCE 2022'!A20</f>
        <v>PPM POR PAGAR</v>
      </c>
      <c r="B28" s="127"/>
      <c r="C28" s="127"/>
      <c r="D28" s="126">
        <v>0</v>
      </c>
      <c r="E28" s="121"/>
    </row>
    <row r="29" spans="1:5" x14ac:dyDescent="0.2">
      <c r="A29" s="127"/>
      <c r="B29" s="127"/>
      <c r="C29" s="127"/>
      <c r="D29" s="126"/>
      <c r="E29" s="121"/>
    </row>
    <row r="30" spans="1:5" ht="17" thickBot="1" x14ac:dyDescent="0.25">
      <c r="A30" s="131" t="s">
        <v>129</v>
      </c>
      <c r="B30" s="131"/>
      <c r="C30" s="131"/>
      <c r="D30" s="132">
        <f>SUM(D18:D29)</f>
        <v>0</v>
      </c>
      <c r="E30" s="121"/>
    </row>
    <row r="31" spans="1:5" x14ac:dyDescent="0.2">
      <c r="A31" s="119"/>
      <c r="B31" s="119"/>
      <c r="C31" s="119"/>
      <c r="D31" s="133"/>
      <c r="E31" s="121"/>
    </row>
    <row r="32" spans="1:5" x14ac:dyDescent="0.2">
      <c r="A32" s="119"/>
      <c r="B32" s="119"/>
      <c r="C32" s="119"/>
      <c r="D32" s="133"/>
      <c r="E32" s="121"/>
    </row>
    <row r="33" spans="1:5" ht="20" x14ac:dyDescent="0.2">
      <c r="A33" s="111"/>
      <c r="B33" s="111"/>
      <c r="C33" s="111"/>
      <c r="D33" s="114"/>
      <c r="E33" s="113"/>
    </row>
    <row r="34" spans="1:5" ht="20" x14ac:dyDescent="0.2">
      <c r="A34" s="111"/>
      <c r="B34" s="111"/>
      <c r="C34" s="111"/>
      <c r="D34" s="114"/>
      <c r="E34" s="113"/>
    </row>
    <row r="35" spans="1:5" ht="20" x14ac:dyDescent="0.2">
      <c r="A35" s="111"/>
      <c r="B35" s="111"/>
      <c r="C35" s="111"/>
      <c r="D35" s="112"/>
      <c r="E35" s="113"/>
    </row>
    <row r="36" spans="1:5" ht="20" x14ac:dyDescent="0.2">
      <c r="A36" s="111"/>
      <c r="B36" s="111"/>
      <c r="C36" s="111"/>
      <c r="D36" s="112"/>
      <c r="E36" s="113"/>
    </row>
    <row r="37" spans="1:5" ht="20" x14ac:dyDescent="0.2">
      <c r="A37" s="115" t="s">
        <v>40</v>
      </c>
      <c r="B37" s="111"/>
      <c r="C37" s="116" t="s">
        <v>40</v>
      </c>
      <c r="D37" s="116"/>
      <c r="E37" s="113"/>
    </row>
    <row r="38" spans="1:5" ht="20" x14ac:dyDescent="0.2">
      <c r="A38" s="117" t="s">
        <v>41</v>
      </c>
      <c r="B38" s="111"/>
      <c r="C38" s="118" t="s">
        <v>42</v>
      </c>
      <c r="D38" s="118"/>
      <c r="E38" s="113"/>
    </row>
    <row r="39" spans="1:5" ht="20" x14ac:dyDescent="0.2">
      <c r="A39" s="117" t="s">
        <v>43</v>
      </c>
      <c r="B39" s="111"/>
      <c r="C39" s="118" t="s">
        <v>43</v>
      </c>
      <c r="D39" s="118"/>
      <c r="E39" s="113"/>
    </row>
    <row r="40" spans="1:5" ht="20" x14ac:dyDescent="0.2">
      <c r="A40" s="117" t="s">
        <v>44</v>
      </c>
      <c r="B40" s="111"/>
      <c r="C40" s="118" t="s">
        <v>44</v>
      </c>
      <c r="D40" s="118"/>
      <c r="E40" s="113"/>
    </row>
  </sheetData>
  <mergeCells count="7">
    <mergeCell ref="C39:D39"/>
    <mergeCell ref="C40:D40"/>
    <mergeCell ref="A1:E1"/>
    <mergeCell ref="A2:E2"/>
    <mergeCell ref="A3:E3"/>
    <mergeCell ref="C37:D37"/>
    <mergeCell ref="C38:D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ED57-F535-CA4C-AC7F-3D2326E26358}">
  <dimension ref="A1:P63"/>
  <sheetViews>
    <sheetView topLeftCell="A28" workbookViewId="0">
      <selection activeCell="G39" sqref="G39"/>
    </sheetView>
  </sheetViews>
  <sheetFormatPr baseColWidth="10" defaultRowHeight="16" x14ac:dyDescent="0.2"/>
  <cols>
    <col min="1" max="9" width="20.83203125" customWidth="1"/>
    <col min="10" max="10" width="32.5" customWidth="1"/>
    <col min="11" max="16" width="20.83203125" customWidth="1"/>
  </cols>
  <sheetData>
    <row r="1" spans="1:16" ht="20" customHeight="1" x14ac:dyDescent="0.2">
      <c r="A1" s="209" t="s">
        <v>188</v>
      </c>
      <c r="B1" s="209"/>
      <c r="C1" s="209"/>
      <c r="D1" s="209"/>
      <c r="E1" s="209"/>
      <c r="F1" s="209"/>
      <c r="G1" s="209"/>
      <c r="H1" s="209"/>
      <c r="I1" s="209"/>
      <c r="J1" s="209"/>
      <c r="K1" s="137"/>
      <c r="L1" s="138"/>
      <c r="M1" s="136"/>
      <c r="N1" s="136"/>
      <c r="O1" s="136"/>
      <c r="P1" s="136"/>
    </row>
    <row r="2" spans="1:16" ht="20" customHeight="1" x14ac:dyDescent="0.2">
      <c r="A2" s="211" t="s">
        <v>116</v>
      </c>
      <c r="B2" s="211"/>
      <c r="C2" s="211"/>
      <c r="D2" s="211"/>
      <c r="E2" s="211"/>
      <c r="F2" s="211"/>
      <c r="G2" s="211"/>
      <c r="H2" s="211"/>
      <c r="I2" s="211"/>
      <c r="J2" s="212"/>
      <c r="K2" s="139"/>
      <c r="L2" s="140" t="s">
        <v>140</v>
      </c>
      <c r="M2" s="141">
        <v>0.25</v>
      </c>
      <c r="N2" s="142">
        <v>0.1</v>
      </c>
      <c r="O2" s="141">
        <v>0.27</v>
      </c>
      <c r="P2" s="141">
        <v>0.24</v>
      </c>
    </row>
    <row r="3" spans="1:16" ht="20" customHeight="1" x14ac:dyDescent="0.2">
      <c r="A3" s="209" t="s">
        <v>117</v>
      </c>
      <c r="B3" s="209"/>
      <c r="C3" s="209"/>
      <c r="D3" s="209"/>
      <c r="E3" s="209"/>
      <c r="F3" s="209"/>
      <c r="G3" s="209"/>
      <c r="H3" s="209"/>
      <c r="I3" s="209"/>
      <c r="J3" s="210"/>
      <c r="K3" s="139"/>
      <c r="L3" s="140" t="s">
        <v>141</v>
      </c>
      <c r="M3" s="143">
        <v>0.33333299999999999</v>
      </c>
      <c r="N3" s="144">
        <v>0.111111</v>
      </c>
      <c r="O3" s="144">
        <v>0.369863</v>
      </c>
      <c r="P3" s="144">
        <v>0.31578899999999999</v>
      </c>
    </row>
    <row r="4" spans="1:16" ht="18" x14ac:dyDescent="0.2">
      <c r="A4" s="145"/>
      <c r="B4" s="145"/>
      <c r="C4" s="146"/>
      <c r="D4" s="147"/>
      <c r="E4" s="147"/>
      <c r="F4" s="147"/>
      <c r="G4" s="147"/>
      <c r="H4" s="148"/>
      <c r="I4" s="145"/>
      <c r="J4" s="138"/>
      <c r="K4" s="149"/>
      <c r="L4" s="150"/>
      <c r="M4" s="151"/>
      <c r="N4" s="151"/>
      <c r="O4" s="152"/>
      <c r="P4" s="153"/>
    </row>
    <row r="5" spans="1:16" ht="21" thickBot="1" x14ac:dyDescent="0.25">
      <c r="A5" s="154"/>
      <c r="B5" s="154"/>
      <c r="C5" s="154"/>
      <c r="D5" s="155"/>
      <c r="E5" s="155"/>
      <c r="F5" s="155"/>
      <c r="G5" s="154"/>
      <c r="H5" s="155"/>
      <c r="I5" s="155"/>
      <c r="J5" s="156"/>
      <c r="K5" s="149"/>
      <c r="L5" s="156"/>
      <c r="M5" s="154"/>
      <c r="N5" s="154"/>
      <c r="O5" s="136" t="s">
        <v>142</v>
      </c>
      <c r="P5" s="136"/>
    </row>
    <row r="6" spans="1:16" ht="24" x14ac:dyDescent="0.2">
      <c r="A6" s="227" t="s">
        <v>143</v>
      </c>
      <c r="B6" s="228"/>
      <c r="C6" s="229" t="s">
        <v>144</v>
      </c>
      <c r="D6" s="230" t="s">
        <v>145</v>
      </c>
      <c r="E6" s="230" t="s">
        <v>146</v>
      </c>
      <c r="F6" s="231" t="s">
        <v>147</v>
      </c>
      <c r="G6" s="231" t="s">
        <v>148</v>
      </c>
      <c r="H6" s="231" t="s">
        <v>148</v>
      </c>
      <c r="I6" s="231" t="s">
        <v>148</v>
      </c>
      <c r="J6" s="232" t="s">
        <v>149</v>
      </c>
      <c r="K6" s="137"/>
      <c r="L6" s="158"/>
      <c r="M6" s="159"/>
      <c r="N6" s="159"/>
      <c r="O6" s="136" t="s">
        <v>150</v>
      </c>
      <c r="P6" s="136"/>
    </row>
    <row r="7" spans="1:16" ht="19" x14ac:dyDescent="0.2">
      <c r="A7" s="233"/>
      <c r="B7" s="234"/>
      <c r="C7" s="235"/>
      <c r="D7" s="236"/>
      <c r="E7" s="236"/>
      <c r="F7" s="237"/>
      <c r="G7" s="237" t="s">
        <v>151</v>
      </c>
      <c r="H7" s="237" t="s">
        <v>152</v>
      </c>
      <c r="I7" s="237" t="s">
        <v>153</v>
      </c>
      <c r="J7" s="238"/>
      <c r="K7" s="160"/>
      <c r="L7" s="158"/>
      <c r="M7" s="159"/>
      <c r="N7" s="159"/>
      <c r="O7" s="136" t="s">
        <v>154</v>
      </c>
      <c r="P7" s="136"/>
    </row>
    <row r="8" spans="1:16" ht="22" thickBot="1" x14ac:dyDescent="0.25">
      <c r="A8" s="239"/>
      <c r="B8" s="240"/>
      <c r="C8" s="241"/>
      <c r="D8" s="242"/>
      <c r="E8" s="242"/>
      <c r="F8" s="243" t="s">
        <v>155</v>
      </c>
      <c r="G8" s="244">
        <v>0.369863</v>
      </c>
      <c r="H8" s="244">
        <v>0.369863</v>
      </c>
      <c r="I8" s="245" t="s">
        <v>156</v>
      </c>
      <c r="J8" s="246"/>
      <c r="K8" s="160"/>
      <c r="L8" s="161"/>
      <c r="M8" s="159"/>
      <c r="N8" s="159"/>
      <c r="O8" s="159"/>
      <c r="P8" s="157"/>
    </row>
    <row r="9" spans="1:16" ht="18" x14ac:dyDescent="0.2">
      <c r="A9" s="162"/>
      <c r="B9" s="163"/>
      <c r="C9" s="164"/>
      <c r="D9" s="163"/>
      <c r="E9" s="163"/>
      <c r="F9" s="163"/>
      <c r="G9" s="163"/>
      <c r="H9" s="164"/>
      <c r="I9" s="164"/>
      <c r="J9" s="165"/>
      <c r="K9" s="166"/>
      <c r="L9" s="161"/>
      <c r="M9" s="159"/>
      <c r="N9" s="159"/>
      <c r="O9" s="159"/>
      <c r="P9" s="157"/>
    </row>
    <row r="10" spans="1:16" ht="18" x14ac:dyDescent="0.2">
      <c r="A10" s="168" t="s">
        <v>157</v>
      </c>
      <c r="B10" s="169"/>
      <c r="C10" s="170"/>
      <c r="D10" s="138"/>
      <c r="E10" s="138"/>
      <c r="F10" s="138"/>
      <c r="G10" s="138"/>
      <c r="H10" s="138"/>
      <c r="I10" s="138"/>
      <c r="J10" s="171"/>
      <c r="K10" s="149"/>
      <c r="L10" s="172"/>
      <c r="M10" s="173"/>
      <c r="N10" s="174"/>
      <c r="O10" s="174"/>
      <c r="P10" s="167"/>
    </row>
    <row r="11" spans="1:16" ht="18" x14ac:dyDescent="0.2">
      <c r="A11" s="175" t="s">
        <v>158</v>
      </c>
      <c r="B11" s="176"/>
      <c r="C11" s="170"/>
      <c r="D11" s="138"/>
      <c r="E11" s="138"/>
      <c r="F11" s="138"/>
      <c r="G11" s="138"/>
      <c r="H11" s="138"/>
      <c r="I11" s="138"/>
      <c r="J11" s="171"/>
      <c r="K11" s="149"/>
      <c r="L11" s="150"/>
      <c r="M11" s="174"/>
      <c r="N11" s="174"/>
      <c r="O11" s="174"/>
      <c r="P11" s="167"/>
    </row>
    <row r="12" spans="1:16" ht="19" thickBot="1" x14ac:dyDescent="0.25">
      <c r="A12" s="177" t="s">
        <v>159</v>
      </c>
      <c r="B12" s="178">
        <v>46022</v>
      </c>
      <c r="C12" s="179" t="s">
        <v>160</v>
      </c>
      <c r="D12" s="179" t="s">
        <v>98</v>
      </c>
      <c r="E12" s="179"/>
      <c r="F12" s="179" t="s">
        <v>161</v>
      </c>
      <c r="G12" s="179"/>
      <c r="H12" s="179" t="s">
        <v>162</v>
      </c>
      <c r="I12" s="179" t="s">
        <v>163</v>
      </c>
      <c r="J12" s="180"/>
      <c r="K12" s="149"/>
      <c r="L12" s="150"/>
      <c r="M12" s="174"/>
      <c r="N12" s="174"/>
      <c r="O12" s="174"/>
      <c r="P12" s="167"/>
    </row>
    <row r="13" spans="1:16" ht="19" thickTop="1" x14ac:dyDescent="0.2">
      <c r="A13" s="168"/>
      <c r="B13" s="181"/>
      <c r="C13" s="170"/>
      <c r="D13" s="170"/>
      <c r="E13" s="170"/>
      <c r="F13" s="170"/>
      <c r="G13" s="170"/>
      <c r="H13" s="138"/>
      <c r="I13" s="138"/>
      <c r="J13" s="171"/>
      <c r="K13" s="149"/>
      <c r="L13" s="150"/>
      <c r="M13" s="174"/>
      <c r="N13" s="174"/>
      <c r="O13" s="174"/>
      <c r="P13" s="167"/>
    </row>
    <row r="14" spans="1:16" ht="18" x14ac:dyDescent="0.2">
      <c r="A14" s="168" t="s">
        <v>164</v>
      </c>
      <c r="B14" s="181"/>
      <c r="C14" s="170" t="s">
        <v>160</v>
      </c>
      <c r="D14" s="170" t="s">
        <v>98</v>
      </c>
      <c r="E14" s="170"/>
      <c r="F14" s="170"/>
      <c r="G14" s="170"/>
      <c r="H14" s="138"/>
      <c r="I14" s="138"/>
      <c r="J14" s="171"/>
      <c r="K14" s="149"/>
      <c r="L14" s="150"/>
      <c r="M14" s="174"/>
      <c r="N14" s="174"/>
      <c r="O14" s="174"/>
      <c r="P14" s="167"/>
    </row>
    <row r="15" spans="1:16" ht="18" x14ac:dyDescent="0.2">
      <c r="A15" s="168" t="s">
        <v>165</v>
      </c>
      <c r="B15" s="182"/>
      <c r="C15" s="170">
        <v>0</v>
      </c>
      <c r="D15" s="138">
        <v>0</v>
      </c>
      <c r="E15" s="138"/>
      <c r="F15" s="138"/>
      <c r="G15" s="138"/>
      <c r="H15" s="138"/>
      <c r="I15" s="138"/>
      <c r="J15" s="171"/>
      <c r="K15" s="149"/>
      <c r="L15" s="150"/>
      <c r="M15" s="174"/>
      <c r="N15" s="174"/>
      <c r="O15" s="174"/>
      <c r="P15" s="167"/>
    </row>
    <row r="16" spans="1:16" ht="18" x14ac:dyDescent="0.2">
      <c r="A16" s="168" t="s">
        <v>166</v>
      </c>
      <c r="B16" s="182"/>
      <c r="C16" s="170" t="s">
        <v>160</v>
      </c>
      <c r="D16" s="138"/>
      <c r="E16" s="138"/>
      <c r="F16" s="138" t="s">
        <v>161</v>
      </c>
      <c r="G16" s="138"/>
      <c r="H16" s="138"/>
      <c r="I16" s="138"/>
      <c r="J16" s="171"/>
      <c r="K16" s="149"/>
      <c r="L16" s="150"/>
      <c r="M16" s="174"/>
      <c r="N16" s="174"/>
      <c r="O16" s="174"/>
      <c r="P16" s="167"/>
    </row>
    <row r="17" spans="1:16" ht="21" x14ac:dyDescent="0.35">
      <c r="A17" s="183" t="s">
        <v>167</v>
      </c>
      <c r="B17" s="182"/>
      <c r="C17" s="170"/>
      <c r="D17" s="138"/>
      <c r="E17" s="138"/>
      <c r="F17" s="138"/>
      <c r="G17" s="138"/>
      <c r="H17" s="138"/>
      <c r="I17" s="138"/>
      <c r="J17" s="171"/>
      <c r="K17" s="149"/>
      <c r="L17" s="150"/>
      <c r="M17" s="174"/>
      <c r="N17" s="174"/>
      <c r="O17" s="174"/>
      <c r="P17" s="167"/>
    </row>
    <row r="18" spans="1:16" ht="18" x14ac:dyDescent="0.2">
      <c r="A18" s="168" t="s">
        <v>168</v>
      </c>
      <c r="B18" s="182"/>
      <c r="C18" s="170"/>
      <c r="D18" s="138"/>
      <c r="E18" s="138"/>
      <c r="F18" s="138"/>
      <c r="G18" s="138"/>
      <c r="H18" s="138">
        <v>0</v>
      </c>
      <c r="I18" s="138"/>
      <c r="J18" s="171"/>
      <c r="K18" s="149"/>
      <c r="L18" s="150"/>
      <c r="M18" s="174"/>
      <c r="N18" s="174"/>
      <c r="O18" s="174"/>
      <c r="P18" s="167"/>
    </row>
    <row r="19" spans="1:16" ht="18" x14ac:dyDescent="0.2">
      <c r="A19" s="168" t="s">
        <v>169</v>
      </c>
      <c r="B19" s="170"/>
      <c r="C19" s="170"/>
      <c r="D19" s="138"/>
      <c r="E19" s="138"/>
      <c r="F19" s="138"/>
      <c r="G19" s="138"/>
      <c r="H19" s="138"/>
      <c r="I19" s="138"/>
      <c r="J19" s="171"/>
      <c r="K19" s="149"/>
      <c r="L19" s="150"/>
      <c r="M19" s="174"/>
      <c r="N19" s="174"/>
      <c r="O19" s="174"/>
      <c r="P19" s="167"/>
    </row>
    <row r="20" spans="1:16" ht="19" thickBot="1" x14ac:dyDescent="0.25">
      <c r="A20" s="177" t="s">
        <v>159</v>
      </c>
      <c r="B20" s="178">
        <v>46022</v>
      </c>
      <c r="C20" s="179">
        <v>0</v>
      </c>
      <c r="D20" s="179">
        <v>0</v>
      </c>
      <c r="E20" s="179"/>
      <c r="F20" s="179" t="s">
        <v>161</v>
      </c>
      <c r="G20" s="179"/>
      <c r="H20" s="179">
        <v>0</v>
      </c>
      <c r="I20" s="179" t="s">
        <v>163</v>
      </c>
      <c r="J20" s="180"/>
      <c r="K20" s="149"/>
      <c r="L20" s="150"/>
      <c r="M20" s="174"/>
      <c r="N20" s="174"/>
      <c r="O20" s="174"/>
      <c r="P20" s="167"/>
    </row>
    <row r="21" spans="1:16" ht="19" thickTop="1" x14ac:dyDescent="0.2">
      <c r="A21" s="168"/>
      <c r="B21" s="182"/>
      <c r="C21" s="170"/>
      <c r="D21" s="170"/>
      <c r="E21" s="170"/>
      <c r="F21" s="170"/>
      <c r="G21" s="170"/>
      <c r="H21" s="138"/>
      <c r="I21" s="138"/>
      <c r="J21" s="171"/>
      <c r="K21" s="149"/>
      <c r="L21" s="150"/>
      <c r="M21" s="174"/>
      <c r="N21" s="174"/>
      <c r="O21" s="174"/>
      <c r="P21" s="167"/>
    </row>
    <row r="22" spans="1:16" ht="21" x14ac:dyDescent="0.35">
      <c r="A22" s="183" t="s">
        <v>170</v>
      </c>
      <c r="B22" s="182"/>
      <c r="C22" s="170"/>
      <c r="D22" s="138"/>
      <c r="E22" s="138"/>
      <c r="F22" s="138"/>
      <c r="G22" s="138"/>
      <c r="H22" s="138"/>
      <c r="I22" s="138"/>
      <c r="J22" s="171"/>
      <c r="K22" s="149"/>
      <c r="L22" s="150"/>
      <c r="M22" s="174"/>
      <c r="N22" s="174"/>
      <c r="O22" s="174"/>
      <c r="P22" s="167"/>
    </row>
    <row r="23" spans="1:16" ht="18" x14ac:dyDescent="0.2">
      <c r="A23" s="168" t="s">
        <v>171</v>
      </c>
      <c r="B23" s="169">
        <v>45900</v>
      </c>
      <c r="C23" s="170">
        <v>0</v>
      </c>
      <c r="D23" s="138">
        <v>0</v>
      </c>
      <c r="E23" s="138"/>
      <c r="F23" s="138"/>
      <c r="G23" s="138"/>
      <c r="H23" s="138">
        <v>0</v>
      </c>
      <c r="I23" s="138"/>
      <c r="J23" s="184"/>
      <c r="K23" s="149" t="s">
        <v>107</v>
      </c>
      <c r="L23" s="150"/>
      <c r="M23" s="174"/>
      <c r="N23" s="174"/>
      <c r="O23" s="174"/>
      <c r="P23" s="167"/>
    </row>
    <row r="24" spans="1:16" ht="18" x14ac:dyDescent="0.2">
      <c r="A24" s="168"/>
      <c r="B24" s="138"/>
      <c r="C24" s="170"/>
      <c r="D24" s="138" t="s">
        <v>98</v>
      </c>
      <c r="E24" s="138"/>
      <c r="F24" s="138"/>
      <c r="G24" s="138"/>
      <c r="H24" s="138"/>
      <c r="I24" s="138"/>
      <c r="J24" s="184"/>
      <c r="K24" s="149"/>
      <c r="L24" s="150"/>
      <c r="M24" s="174"/>
      <c r="N24" s="174"/>
      <c r="O24" s="174"/>
      <c r="P24" s="167"/>
    </row>
    <row r="25" spans="1:16" ht="18" x14ac:dyDescent="0.2">
      <c r="A25" s="168"/>
      <c r="B25" s="138"/>
      <c r="C25" s="170"/>
      <c r="D25" s="138"/>
      <c r="E25" s="138"/>
      <c r="F25" s="138"/>
      <c r="G25" s="138"/>
      <c r="H25" s="138"/>
      <c r="I25" s="138"/>
      <c r="J25" s="184"/>
      <c r="K25" s="149"/>
      <c r="L25" s="150"/>
      <c r="M25" s="174"/>
      <c r="N25" s="174"/>
      <c r="O25" s="174"/>
      <c r="P25" s="167"/>
    </row>
    <row r="26" spans="1:16" ht="18" x14ac:dyDescent="0.2">
      <c r="A26" s="186" t="s">
        <v>172</v>
      </c>
      <c r="B26" s="185"/>
      <c r="C26" s="170"/>
      <c r="D26" s="138"/>
      <c r="E26" s="138"/>
      <c r="F26" s="138"/>
      <c r="G26" s="138"/>
      <c r="H26" s="187"/>
      <c r="I26" s="187"/>
      <c r="J26" s="184"/>
      <c r="K26" s="149"/>
      <c r="L26" s="188"/>
      <c r="M26" s="189"/>
      <c r="N26" s="189"/>
      <c r="O26" s="189"/>
      <c r="P26" s="145"/>
    </row>
    <row r="27" spans="1:16" ht="18" x14ac:dyDescent="0.2">
      <c r="A27" s="190" t="s">
        <v>173</v>
      </c>
      <c r="B27" s="138">
        <v>0</v>
      </c>
      <c r="C27" s="170"/>
      <c r="D27" s="138"/>
      <c r="E27" s="138"/>
      <c r="F27" s="138"/>
      <c r="G27" s="138"/>
      <c r="H27" s="187">
        <v>0</v>
      </c>
      <c r="I27" s="187"/>
      <c r="J27" s="184"/>
      <c r="K27" s="149" t="s">
        <v>174</v>
      </c>
      <c r="L27" s="149"/>
      <c r="M27" s="189"/>
      <c r="N27" s="189"/>
      <c r="O27" s="189"/>
      <c r="P27" s="145"/>
    </row>
    <row r="28" spans="1:16" ht="18" x14ac:dyDescent="0.2">
      <c r="A28" s="190"/>
      <c r="B28" s="138"/>
      <c r="C28" s="170"/>
      <c r="D28" s="138"/>
      <c r="E28" s="138"/>
      <c r="F28" s="138"/>
      <c r="G28" s="138"/>
      <c r="H28" s="138"/>
      <c r="I28" s="138"/>
      <c r="J28" s="184"/>
      <c r="K28" s="149"/>
      <c r="L28" s="150"/>
      <c r="M28" s="150"/>
      <c r="N28" s="150"/>
      <c r="O28" s="150"/>
      <c r="P28" s="138"/>
    </row>
    <row r="29" spans="1:16" ht="19" thickBot="1" x14ac:dyDescent="0.25">
      <c r="A29" s="192" t="s">
        <v>175</v>
      </c>
      <c r="B29" s="193"/>
      <c r="C29" s="193">
        <v>0</v>
      </c>
      <c r="D29" s="193">
        <v>0</v>
      </c>
      <c r="E29" s="193"/>
      <c r="F29" s="193" t="s">
        <v>161</v>
      </c>
      <c r="G29" s="193"/>
      <c r="H29" s="193">
        <v>0</v>
      </c>
      <c r="I29" s="193" t="s">
        <v>163</v>
      </c>
      <c r="J29" s="194"/>
      <c r="K29" s="149"/>
      <c r="L29" s="191"/>
      <c r="M29" s="191"/>
      <c r="N29" s="191"/>
      <c r="O29" s="191"/>
      <c r="P29" s="191"/>
    </row>
    <row r="30" spans="1:16" ht="18" x14ac:dyDescent="0.2">
      <c r="A30" s="145"/>
      <c r="B30" s="145"/>
      <c r="C30" s="195"/>
      <c r="D30" s="145"/>
      <c r="E30" s="145"/>
      <c r="F30" s="145"/>
      <c r="G30" s="145"/>
      <c r="H30" s="145"/>
      <c r="I30" s="145"/>
      <c r="J30" s="138"/>
      <c r="K30" s="149"/>
      <c r="L30" s="150"/>
      <c r="M30" s="150"/>
      <c r="N30" s="150"/>
      <c r="O30" s="150"/>
      <c r="P30" s="138"/>
    </row>
    <row r="31" spans="1:16" ht="18" x14ac:dyDescent="0.2">
      <c r="A31" s="145"/>
      <c r="B31" s="145"/>
      <c r="C31" s="195"/>
      <c r="D31" s="145"/>
      <c r="E31" s="145"/>
      <c r="F31" s="145"/>
      <c r="G31" s="145"/>
      <c r="H31" s="145"/>
      <c r="I31" s="145"/>
      <c r="J31" s="138"/>
      <c r="K31" s="149"/>
      <c r="L31" s="150"/>
      <c r="M31" s="150"/>
      <c r="N31" s="150"/>
      <c r="O31" s="150"/>
      <c r="P31" s="138"/>
    </row>
    <row r="32" spans="1:16" ht="18" x14ac:dyDescent="0.2">
      <c r="A32" s="145" t="s">
        <v>176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96"/>
      <c r="L32" s="151"/>
      <c r="M32" s="151"/>
      <c r="N32" s="151"/>
      <c r="O32" s="151"/>
      <c r="P32" s="145"/>
    </row>
    <row r="33" spans="1:16" ht="18" x14ac:dyDescent="0.2">
      <c r="A33" s="145"/>
      <c r="B33" s="145"/>
      <c r="C33" s="145"/>
      <c r="D33" s="145"/>
      <c r="E33" s="145"/>
      <c r="F33" s="145"/>
      <c r="G33" s="145"/>
      <c r="H33" s="145"/>
      <c r="I33" s="145"/>
      <c r="J33" s="145"/>
      <c r="K33" s="196"/>
      <c r="L33" s="151"/>
      <c r="M33" s="151"/>
      <c r="N33" s="151"/>
      <c r="O33" s="151"/>
      <c r="P33" s="145"/>
    </row>
    <row r="34" spans="1:16" ht="21" thickBot="1" x14ac:dyDescent="0.25">
      <c r="A34" s="197" t="s">
        <v>177</v>
      </c>
      <c r="B34" s="198"/>
      <c r="C34" s="198"/>
      <c r="D34" s="199">
        <v>45657</v>
      </c>
      <c r="E34" s="200"/>
      <c r="F34" s="145"/>
      <c r="G34" s="145"/>
      <c r="H34" s="145"/>
      <c r="I34" s="145"/>
      <c r="J34" s="145"/>
      <c r="K34" s="196"/>
      <c r="L34" s="151"/>
      <c r="M34" s="151"/>
      <c r="N34" s="151"/>
      <c r="O34" s="151"/>
      <c r="P34" s="145"/>
    </row>
    <row r="35" spans="1:16" ht="21" thickTop="1" x14ac:dyDescent="0.2">
      <c r="A35" s="201"/>
      <c r="B35" s="145"/>
      <c r="C35" s="145"/>
      <c r="D35" s="202"/>
      <c r="E35" s="156"/>
      <c r="F35" s="145"/>
      <c r="G35" s="145"/>
      <c r="H35" s="145"/>
      <c r="I35" s="145"/>
      <c r="J35" s="145"/>
      <c r="K35" s="196"/>
      <c r="L35" s="151"/>
      <c r="M35" s="151"/>
      <c r="N35" s="151"/>
      <c r="O35" s="151"/>
      <c r="P35" s="145"/>
    </row>
    <row r="36" spans="1:16" ht="20" x14ac:dyDescent="0.2">
      <c r="A36" s="203" t="s">
        <v>178</v>
      </c>
      <c r="B36" s="145"/>
      <c r="C36" s="145" t="s">
        <v>179</v>
      </c>
      <c r="D36" s="202">
        <v>0</v>
      </c>
      <c r="E36" s="156"/>
      <c r="F36" s="145"/>
      <c r="G36" s="145"/>
      <c r="H36" s="145"/>
      <c r="I36" s="145"/>
      <c r="J36" s="145"/>
      <c r="K36" s="196"/>
      <c r="L36" s="151"/>
      <c r="M36" s="151"/>
      <c r="N36" s="151"/>
      <c r="O36" s="151"/>
      <c r="P36" s="145"/>
    </row>
    <row r="37" spans="1:16" ht="20" x14ac:dyDescent="0.2">
      <c r="A37" s="203" t="s">
        <v>178</v>
      </c>
      <c r="B37" s="145"/>
      <c r="C37" s="145" t="s">
        <v>180</v>
      </c>
      <c r="D37" s="202"/>
      <c r="E37" s="156"/>
      <c r="F37" s="145"/>
      <c r="G37" s="145"/>
      <c r="H37" s="213"/>
      <c r="I37" s="214"/>
      <c r="J37" s="214"/>
      <c r="K37" s="215"/>
      <c r="L37" s="216"/>
      <c r="M37" s="216"/>
      <c r="N37" s="216"/>
      <c r="O37" s="151"/>
      <c r="P37" s="145"/>
    </row>
    <row r="38" spans="1:16" ht="20" x14ac:dyDescent="0.2">
      <c r="A38" s="204" t="s">
        <v>133</v>
      </c>
      <c r="B38" s="145"/>
      <c r="C38" s="145"/>
      <c r="D38" s="202"/>
      <c r="E38" s="156"/>
      <c r="F38" s="145"/>
      <c r="G38" s="145"/>
      <c r="H38" s="217"/>
      <c r="I38" s="217"/>
      <c r="J38" s="217"/>
      <c r="K38" s="218"/>
      <c r="L38" s="219"/>
      <c r="M38" s="216"/>
      <c r="N38" s="216"/>
      <c r="O38" s="151"/>
      <c r="P38" s="145"/>
    </row>
    <row r="39" spans="1:16" ht="20" x14ac:dyDescent="0.2">
      <c r="A39" s="203" t="s">
        <v>181</v>
      </c>
      <c r="B39" s="145"/>
      <c r="C39" s="145"/>
      <c r="D39" s="202">
        <v>0</v>
      </c>
      <c r="E39" s="156"/>
      <c r="F39" s="145"/>
      <c r="G39" s="145"/>
      <c r="H39" s="219"/>
      <c r="I39" s="219"/>
      <c r="J39" s="219"/>
      <c r="K39" s="218"/>
      <c r="L39" s="219"/>
      <c r="M39" s="216"/>
      <c r="N39" s="216"/>
      <c r="O39" s="151"/>
      <c r="P39" s="145"/>
    </row>
    <row r="40" spans="1:16" ht="20" x14ac:dyDescent="0.2">
      <c r="A40" s="203" t="s">
        <v>182</v>
      </c>
      <c r="B40" s="145" t="s">
        <v>155</v>
      </c>
      <c r="C40" s="145" t="s">
        <v>183</v>
      </c>
      <c r="D40" s="202" t="s">
        <v>98</v>
      </c>
      <c r="E40" s="156"/>
      <c r="F40" s="145"/>
      <c r="G40" s="145"/>
      <c r="H40" s="220"/>
      <c r="I40" s="220"/>
      <c r="J40" s="214"/>
      <c r="K40" s="215"/>
      <c r="L40" s="220"/>
      <c r="M40" s="216"/>
      <c r="N40" s="216"/>
      <c r="O40" s="151"/>
      <c r="P40" s="145"/>
    </row>
    <row r="41" spans="1:16" ht="20" x14ac:dyDescent="0.2">
      <c r="A41" s="203" t="s">
        <v>182</v>
      </c>
      <c r="B41" s="145" t="s">
        <v>184</v>
      </c>
      <c r="C41" s="145"/>
      <c r="D41" s="202"/>
      <c r="E41" s="156"/>
      <c r="F41" s="145"/>
      <c r="G41" s="145"/>
      <c r="H41" s="214"/>
      <c r="I41" s="214"/>
      <c r="J41" s="214"/>
      <c r="K41" s="215"/>
      <c r="L41" s="216"/>
      <c r="M41" s="216"/>
      <c r="N41" s="216"/>
      <c r="O41" s="151"/>
      <c r="P41" s="145"/>
    </row>
    <row r="42" spans="1:16" ht="20" x14ac:dyDescent="0.2">
      <c r="A42" s="204" t="s">
        <v>131</v>
      </c>
      <c r="B42" s="145"/>
      <c r="C42" s="145"/>
      <c r="D42" s="202"/>
      <c r="E42" s="156"/>
      <c r="F42" s="145"/>
      <c r="G42" s="145"/>
      <c r="H42" s="221"/>
      <c r="I42" s="214"/>
      <c r="J42" s="214"/>
      <c r="K42" s="215"/>
      <c r="L42" s="216"/>
      <c r="M42" s="216"/>
      <c r="N42" s="216"/>
      <c r="O42" s="151"/>
      <c r="P42" s="145"/>
    </row>
    <row r="43" spans="1:16" ht="20" x14ac:dyDescent="0.2">
      <c r="A43" s="203" t="s">
        <v>185</v>
      </c>
      <c r="B43" s="145"/>
      <c r="C43" s="145"/>
      <c r="D43" s="202">
        <v>0</v>
      </c>
      <c r="E43" s="156"/>
      <c r="F43" s="145"/>
      <c r="G43" s="145"/>
      <c r="H43" s="214"/>
      <c r="I43" s="214"/>
      <c r="J43" s="214"/>
      <c r="K43" s="215"/>
      <c r="L43" s="216"/>
      <c r="M43" s="216"/>
      <c r="N43" s="216"/>
      <c r="O43" s="151"/>
      <c r="P43" s="145"/>
    </row>
    <row r="44" spans="1:16" ht="20" x14ac:dyDescent="0.2">
      <c r="A44" s="205" t="s">
        <v>186</v>
      </c>
      <c r="B44" s="145"/>
      <c r="C44" s="145"/>
      <c r="D44" s="202"/>
      <c r="E44" s="156"/>
      <c r="F44" s="147"/>
      <c r="G44" s="147"/>
      <c r="H44" s="214"/>
      <c r="I44" s="217"/>
      <c r="J44" s="222"/>
      <c r="K44" s="215"/>
      <c r="L44" s="216"/>
      <c r="M44" s="216"/>
      <c r="N44" s="216"/>
      <c r="O44" s="151"/>
      <c r="P44" s="145"/>
    </row>
    <row r="45" spans="1:16" ht="20" x14ac:dyDescent="0.2">
      <c r="A45" s="203"/>
      <c r="B45" s="145"/>
      <c r="C45" s="145"/>
      <c r="D45" s="202"/>
      <c r="E45" s="156"/>
      <c r="F45" s="145"/>
      <c r="G45" s="145"/>
      <c r="H45" s="214"/>
      <c r="I45" s="214"/>
      <c r="J45" s="222"/>
      <c r="K45" s="215"/>
      <c r="L45" s="223"/>
      <c r="M45" s="216"/>
      <c r="N45" s="216"/>
      <c r="O45" s="151"/>
      <c r="P45" s="145"/>
    </row>
    <row r="46" spans="1:16" ht="21" thickBot="1" x14ac:dyDescent="0.25">
      <c r="A46" s="206" t="s">
        <v>187</v>
      </c>
      <c r="B46" s="207"/>
      <c r="C46" s="207"/>
      <c r="D46" s="208">
        <v>0</v>
      </c>
      <c r="E46" s="156"/>
      <c r="F46" s="145"/>
      <c r="G46" s="145"/>
      <c r="H46" s="214"/>
      <c r="I46" s="214"/>
      <c r="J46" s="214"/>
      <c r="K46" s="215"/>
      <c r="L46" s="216"/>
      <c r="M46" s="216"/>
      <c r="N46" s="216"/>
      <c r="O46" s="151"/>
      <c r="P46" s="145"/>
    </row>
    <row r="47" spans="1:16" ht="19" thickTop="1" x14ac:dyDescent="0.2">
      <c r="A47" s="145"/>
      <c r="B47" s="145"/>
      <c r="C47" s="145"/>
      <c r="D47" s="145">
        <v>0</v>
      </c>
      <c r="E47" s="145"/>
      <c r="F47" s="145"/>
      <c r="G47" s="145"/>
      <c r="H47" s="213"/>
      <c r="I47" s="214"/>
      <c r="J47" s="214"/>
      <c r="K47" s="215"/>
      <c r="L47" s="216"/>
      <c r="M47" s="216"/>
      <c r="N47" s="216"/>
      <c r="O47" s="151"/>
      <c r="P47" s="145"/>
    </row>
    <row r="48" spans="1:16" ht="18" x14ac:dyDescent="0.2">
      <c r="A48" s="145"/>
      <c r="B48" s="145"/>
      <c r="C48" s="145"/>
      <c r="D48" s="145"/>
      <c r="E48" s="145"/>
      <c r="F48" s="145"/>
      <c r="G48" s="145"/>
      <c r="H48" s="217"/>
      <c r="I48" s="217"/>
      <c r="J48" s="217"/>
      <c r="K48" s="218"/>
      <c r="L48" s="219"/>
      <c r="M48" s="216"/>
      <c r="N48" s="216"/>
      <c r="O48" s="151"/>
      <c r="P48" s="145"/>
    </row>
    <row r="49" spans="1:16" ht="18" x14ac:dyDescent="0.2">
      <c r="A49" s="145"/>
      <c r="B49" s="145"/>
      <c r="C49" s="145"/>
      <c r="D49" s="145"/>
      <c r="E49" s="145"/>
      <c r="F49" s="145"/>
      <c r="G49" s="145"/>
      <c r="H49" s="219"/>
      <c r="I49" s="219"/>
      <c r="J49" s="219"/>
      <c r="K49" s="219"/>
      <c r="L49" s="219"/>
      <c r="M49" s="219"/>
      <c r="N49" s="216"/>
      <c r="O49" s="151"/>
      <c r="P49" s="145"/>
    </row>
    <row r="50" spans="1:16" ht="18" x14ac:dyDescent="0.2">
      <c r="A50" s="145"/>
      <c r="B50" s="145"/>
      <c r="C50" s="145"/>
      <c r="D50" s="145"/>
      <c r="E50" s="145"/>
      <c r="F50" s="145"/>
      <c r="G50" s="145"/>
      <c r="H50" s="220"/>
      <c r="I50" s="220"/>
      <c r="J50" s="224"/>
      <c r="K50" s="215"/>
      <c r="L50" s="220"/>
      <c r="M50" s="220"/>
      <c r="N50" s="216"/>
      <c r="O50" s="151"/>
      <c r="P50" s="145"/>
    </row>
    <row r="51" spans="1:16" ht="18" x14ac:dyDescent="0.2">
      <c r="A51" s="145"/>
      <c r="B51" s="145"/>
      <c r="C51" s="145"/>
      <c r="D51" s="145"/>
      <c r="E51" s="145"/>
      <c r="F51" s="145"/>
      <c r="G51" s="145"/>
      <c r="H51" s="214"/>
      <c r="I51" s="214"/>
      <c r="J51" s="214"/>
      <c r="K51" s="215"/>
      <c r="L51" s="216"/>
      <c r="M51" s="216"/>
      <c r="N51" s="216"/>
      <c r="O51" s="151"/>
      <c r="P51" s="145"/>
    </row>
    <row r="52" spans="1:16" ht="18" x14ac:dyDescent="0.2">
      <c r="A52" s="145"/>
      <c r="B52" s="145"/>
      <c r="C52" s="145"/>
      <c r="D52" s="145"/>
      <c r="E52" s="145"/>
      <c r="F52" s="145"/>
      <c r="G52" s="145"/>
      <c r="H52" s="214"/>
      <c r="I52" s="214"/>
      <c r="J52" s="214"/>
      <c r="K52" s="215"/>
      <c r="L52" s="216"/>
      <c r="M52" s="216"/>
      <c r="N52" s="216"/>
      <c r="O52" s="151"/>
      <c r="P52" s="145"/>
    </row>
    <row r="53" spans="1:16" ht="18" x14ac:dyDescent="0.2">
      <c r="A53" s="145"/>
      <c r="B53" s="145"/>
      <c r="C53" s="145"/>
      <c r="D53" s="145"/>
      <c r="E53" s="145"/>
      <c r="F53" s="145"/>
      <c r="G53" s="145"/>
      <c r="H53" s="225"/>
      <c r="I53" s="225"/>
      <c r="J53" s="225"/>
      <c r="K53" s="215"/>
      <c r="L53" s="226"/>
      <c r="M53" s="216"/>
      <c r="N53" s="216"/>
      <c r="O53" s="151"/>
      <c r="P53" s="145"/>
    </row>
    <row r="54" spans="1:16" ht="18" x14ac:dyDescent="0.2">
      <c r="A54" s="145"/>
      <c r="B54" s="145"/>
      <c r="C54" s="145"/>
      <c r="D54" s="145"/>
      <c r="E54" s="145"/>
      <c r="F54" s="145"/>
      <c r="G54" s="145"/>
      <c r="H54" s="214"/>
      <c r="I54" s="214"/>
      <c r="J54" s="214"/>
      <c r="K54" s="215"/>
      <c r="L54" s="216"/>
      <c r="M54" s="216"/>
      <c r="N54" s="216"/>
      <c r="O54" s="151"/>
      <c r="P54" s="145"/>
    </row>
    <row r="55" spans="1:16" ht="18" x14ac:dyDescent="0.2">
      <c r="A55" s="145"/>
      <c r="B55" s="145"/>
      <c r="C55" s="145"/>
      <c r="D55" s="145"/>
      <c r="E55" s="145"/>
      <c r="F55" s="145"/>
      <c r="G55" s="145"/>
      <c r="H55" s="214"/>
      <c r="I55" s="214"/>
      <c r="J55" s="214"/>
      <c r="K55" s="215"/>
      <c r="L55" s="216"/>
      <c r="M55" s="216"/>
      <c r="N55" s="216"/>
      <c r="O55" s="151"/>
      <c r="P55" s="145"/>
    </row>
    <row r="56" spans="1:16" ht="18" x14ac:dyDescent="0.2">
      <c r="A56" s="145"/>
      <c r="B56" s="145"/>
      <c r="C56" s="145"/>
      <c r="D56" s="145"/>
      <c r="E56" s="145"/>
      <c r="F56" s="145"/>
      <c r="G56" s="145"/>
      <c r="H56" s="145"/>
      <c r="I56" s="145"/>
      <c r="J56" s="145"/>
      <c r="K56" s="196"/>
      <c r="L56" s="151"/>
      <c r="M56" s="151"/>
      <c r="N56" s="151"/>
      <c r="O56" s="151"/>
      <c r="P56" s="145"/>
    </row>
    <row r="57" spans="1:16" ht="18" x14ac:dyDescent="0.2">
      <c r="A57" s="145"/>
      <c r="B57" s="145"/>
      <c r="C57" s="145"/>
      <c r="D57" s="145"/>
      <c r="E57" s="145"/>
      <c r="F57" s="145"/>
      <c r="G57" s="145"/>
      <c r="H57" s="145"/>
      <c r="I57" s="145"/>
      <c r="J57" s="145"/>
      <c r="K57" s="196"/>
      <c r="L57" s="151"/>
      <c r="M57" s="151"/>
      <c r="N57" s="151"/>
      <c r="O57" s="151"/>
      <c r="P57" s="145"/>
    </row>
    <row r="58" spans="1:16" ht="18" x14ac:dyDescent="0.2">
      <c r="A58" s="145"/>
      <c r="B58" s="145"/>
      <c r="C58" s="145"/>
      <c r="D58" s="145"/>
      <c r="E58" s="145"/>
      <c r="F58" s="145"/>
      <c r="G58" s="145"/>
      <c r="H58" s="145"/>
      <c r="I58" s="145"/>
      <c r="J58" s="145"/>
      <c r="K58" s="196"/>
      <c r="L58" s="151"/>
      <c r="M58" s="151"/>
      <c r="N58" s="151"/>
      <c r="O58" s="151"/>
      <c r="P58" s="145"/>
    </row>
    <row r="59" spans="1:16" ht="18" x14ac:dyDescent="0.2">
      <c r="A59" s="145"/>
      <c r="B59" s="145"/>
      <c r="C59" s="145"/>
      <c r="D59" s="145"/>
      <c r="E59" s="145"/>
      <c r="F59" s="145"/>
      <c r="G59" s="145"/>
      <c r="H59" s="145"/>
      <c r="I59" s="145"/>
      <c r="J59" s="145"/>
      <c r="K59" s="196"/>
      <c r="L59" s="151"/>
      <c r="M59" s="151"/>
      <c r="N59" s="151"/>
      <c r="O59" s="151"/>
      <c r="P59" s="145"/>
    </row>
    <row r="60" spans="1:16" ht="18" x14ac:dyDescent="0.2">
      <c r="A60" s="145"/>
      <c r="B60" s="145"/>
      <c r="C60" s="145"/>
      <c r="D60" s="145"/>
      <c r="E60" s="145"/>
      <c r="F60" s="145"/>
      <c r="G60" s="145"/>
      <c r="H60" s="145"/>
      <c r="I60" s="145"/>
      <c r="J60" s="145"/>
      <c r="K60" s="196"/>
      <c r="L60" s="151"/>
      <c r="M60" s="151"/>
      <c r="N60" s="151"/>
      <c r="O60" s="151"/>
      <c r="P60" s="145"/>
    </row>
    <row r="61" spans="1:16" ht="18" x14ac:dyDescent="0.2">
      <c r="A61" s="145"/>
      <c r="B61" s="145"/>
      <c r="C61" s="145"/>
      <c r="D61" s="145"/>
      <c r="E61" s="145"/>
      <c r="F61" s="145"/>
      <c r="G61" s="145"/>
      <c r="H61" s="145"/>
      <c r="I61" s="145"/>
      <c r="J61" s="145"/>
      <c r="K61" s="196"/>
      <c r="L61" s="151"/>
      <c r="M61" s="151"/>
      <c r="N61" s="151"/>
      <c r="O61" s="151"/>
      <c r="P61" s="145"/>
    </row>
    <row r="62" spans="1:16" ht="18" x14ac:dyDescent="0.2">
      <c r="A62" s="145"/>
      <c r="B62" s="145"/>
      <c r="C62" s="145"/>
      <c r="D62" s="145"/>
      <c r="E62" s="145"/>
      <c r="F62" s="145"/>
      <c r="G62" s="145"/>
      <c r="H62" s="145"/>
      <c r="I62" s="145"/>
      <c r="J62" s="145"/>
      <c r="K62" s="196"/>
      <c r="L62" s="151"/>
      <c r="M62" s="151"/>
      <c r="N62" s="151"/>
      <c r="O62" s="151"/>
      <c r="P62" s="145"/>
    </row>
    <row r="63" spans="1:16" ht="18" x14ac:dyDescent="0.2">
      <c r="A63" s="145"/>
      <c r="B63" s="145"/>
      <c r="C63" s="145"/>
      <c r="D63" s="145"/>
      <c r="E63" s="145"/>
      <c r="F63" s="145"/>
      <c r="G63" s="145"/>
      <c r="H63" s="145"/>
      <c r="I63" s="145"/>
      <c r="J63" s="145"/>
      <c r="K63" s="196"/>
      <c r="L63" s="151"/>
      <c r="M63" s="151"/>
      <c r="N63" s="151"/>
      <c r="O63" s="151"/>
      <c r="P63" s="145"/>
    </row>
  </sheetData>
  <mergeCells count="8">
    <mergeCell ref="A1:J1"/>
    <mergeCell ref="A2:J2"/>
    <mergeCell ref="A3:J3"/>
    <mergeCell ref="A6:B8"/>
    <mergeCell ref="C6:C8"/>
    <mergeCell ref="D6:D8"/>
    <mergeCell ref="E6:E8"/>
    <mergeCell ref="J6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13645-0D73-CE46-8BB6-BC6BE79F4580}">
  <dimension ref="A1:AI23"/>
  <sheetViews>
    <sheetView workbookViewId="0">
      <selection activeCell="B19" sqref="B19"/>
    </sheetView>
  </sheetViews>
  <sheetFormatPr baseColWidth="10" defaultRowHeight="16" x14ac:dyDescent="0.2"/>
  <cols>
    <col min="1" max="1" width="2.83203125" customWidth="1"/>
    <col min="2" max="2" width="16.33203125" customWidth="1"/>
    <col min="3" max="3" width="16.1640625" customWidth="1"/>
    <col min="4" max="4" width="13.33203125" customWidth="1"/>
    <col min="5" max="5" width="16.6640625" customWidth="1"/>
    <col min="6" max="6" width="21.5" customWidth="1"/>
    <col min="7" max="7" width="18.83203125" customWidth="1"/>
    <col min="8" max="8" width="17.1640625" customWidth="1"/>
    <col min="9" max="9" width="18.6640625" customWidth="1"/>
    <col min="10" max="10" width="23.5" customWidth="1"/>
    <col min="11" max="17" width="15.6640625" customWidth="1"/>
    <col min="18" max="20" width="11.1640625" customWidth="1"/>
    <col min="21" max="21" width="17.6640625" customWidth="1"/>
    <col min="22" max="22" width="11.1640625" customWidth="1"/>
    <col min="23" max="23" width="17.6640625" customWidth="1"/>
    <col min="24" max="27" width="11.1640625" customWidth="1"/>
    <col min="28" max="28" width="17.6640625" customWidth="1"/>
    <col min="29" max="34" width="11.1640625" customWidth="1"/>
    <col min="35" max="35" width="11.5" customWidth="1"/>
  </cols>
  <sheetData>
    <row r="1" spans="1:35" ht="25" customHeight="1" x14ac:dyDescent="0.2">
      <c r="A1" s="248"/>
      <c r="B1" s="248" t="s">
        <v>189</v>
      </c>
      <c r="C1" s="248"/>
      <c r="D1" s="248"/>
      <c r="E1" s="284" t="s">
        <v>190</v>
      </c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</row>
    <row r="2" spans="1:35" ht="25" customHeight="1" x14ac:dyDescent="0.2">
      <c r="A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</row>
    <row r="3" spans="1:35" ht="25" customHeight="1" x14ac:dyDescent="0.2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247"/>
      <c r="AI3" s="247"/>
    </row>
    <row r="4" spans="1:35" ht="25" customHeight="1" x14ac:dyDescent="0.2">
      <c r="A4" s="248"/>
      <c r="B4" s="284" t="s">
        <v>191</v>
      </c>
      <c r="C4" s="284" t="s">
        <v>192</v>
      </c>
      <c r="D4" s="284"/>
      <c r="E4" s="284"/>
      <c r="F4" s="284"/>
      <c r="G4" s="284"/>
      <c r="H4" s="284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</row>
    <row r="5" spans="1:35" ht="25" customHeight="1" x14ac:dyDescent="0.2">
      <c r="A5" s="248"/>
      <c r="B5" s="249" t="s">
        <v>193</v>
      </c>
      <c r="C5" s="249" t="s">
        <v>194</v>
      </c>
      <c r="D5" s="249" t="s">
        <v>195</v>
      </c>
      <c r="E5" s="249" t="s">
        <v>196</v>
      </c>
      <c r="F5" s="285" t="s">
        <v>272</v>
      </c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49" t="s">
        <v>197</v>
      </c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 t="s">
        <v>198</v>
      </c>
      <c r="AH5" s="249" t="s">
        <v>199</v>
      </c>
      <c r="AI5" s="248"/>
    </row>
    <row r="6" spans="1:35" ht="25" customHeight="1" x14ac:dyDescent="0.2">
      <c r="A6" s="248"/>
      <c r="B6" s="249"/>
      <c r="C6" s="249"/>
      <c r="D6" s="249"/>
      <c r="E6" s="249"/>
      <c r="F6" s="249" t="s">
        <v>200</v>
      </c>
      <c r="G6" s="249"/>
      <c r="H6" s="249"/>
      <c r="I6" s="249"/>
      <c r="J6" s="250" t="s">
        <v>201</v>
      </c>
      <c r="K6" s="251"/>
      <c r="L6" s="251"/>
      <c r="M6" s="251"/>
      <c r="N6" s="251"/>
      <c r="O6" s="252"/>
      <c r="P6" s="252"/>
      <c r="Q6" s="253"/>
      <c r="R6" s="250" t="s">
        <v>202</v>
      </c>
      <c r="S6" s="251"/>
      <c r="T6" s="251"/>
      <c r="U6" s="251"/>
      <c r="V6" s="251"/>
      <c r="W6" s="251"/>
      <c r="X6" s="251"/>
      <c r="Y6" s="251"/>
      <c r="Z6" s="254"/>
      <c r="AA6" s="250" t="s">
        <v>203</v>
      </c>
      <c r="AB6" s="251"/>
      <c r="AC6" s="251"/>
      <c r="AD6" s="251"/>
      <c r="AE6" s="254"/>
      <c r="AF6" s="249" t="s">
        <v>204</v>
      </c>
      <c r="AG6" s="249"/>
      <c r="AH6" s="249"/>
      <c r="AI6" s="248"/>
    </row>
    <row r="7" spans="1:35" ht="25" customHeight="1" x14ac:dyDescent="0.2">
      <c r="A7" s="248"/>
      <c r="B7" s="249"/>
      <c r="C7" s="249"/>
      <c r="D7" s="249"/>
      <c r="E7" s="249"/>
      <c r="F7" s="249"/>
      <c r="G7" s="249"/>
      <c r="H7" s="249"/>
      <c r="I7" s="249"/>
      <c r="J7" s="255" t="s">
        <v>205</v>
      </c>
      <c r="K7" s="256"/>
      <c r="L7" s="256"/>
      <c r="M7" s="256"/>
      <c r="N7" s="256"/>
      <c r="O7" s="257" t="s">
        <v>206</v>
      </c>
      <c r="P7" s="258"/>
      <c r="Q7" s="259" t="s">
        <v>207</v>
      </c>
      <c r="R7" s="250" t="s">
        <v>208</v>
      </c>
      <c r="S7" s="251"/>
      <c r="T7" s="251"/>
      <c r="U7" s="251"/>
      <c r="V7" s="251"/>
      <c r="W7" s="254"/>
      <c r="X7" s="250" t="s">
        <v>209</v>
      </c>
      <c r="Y7" s="254"/>
      <c r="Z7" s="259" t="s">
        <v>210</v>
      </c>
      <c r="AA7" s="250" t="s">
        <v>208</v>
      </c>
      <c r="AB7" s="254"/>
      <c r="AC7" s="250" t="s">
        <v>209</v>
      </c>
      <c r="AD7" s="254"/>
      <c r="AE7" s="259" t="s">
        <v>210</v>
      </c>
      <c r="AF7" s="249"/>
      <c r="AG7" s="249"/>
      <c r="AH7" s="249"/>
      <c r="AI7" s="248"/>
    </row>
    <row r="8" spans="1:35" ht="25" customHeight="1" x14ac:dyDescent="0.2">
      <c r="A8" s="248"/>
      <c r="B8" s="249"/>
      <c r="C8" s="249"/>
      <c r="D8" s="249"/>
      <c r="E8" s="249"/>
      <c r="F8" s="249"/>
      <c r="G8" s="249"/>
      <c r="H8" s="249"/>
      <c r="I8" s="249"/>
      <c r="J8" s="259" t="s">
        <v>271</v>
      </c>
      <c r="K8" s="258" t="s">
        <v>211</v>
      </c>
      <c r="L8" s="259" t="s">
        <v>212</v>
      </c>
      <c r="M8" s="259" t="s">
        <v>213</v>
      </c>
      <c r="N8" s="259" t="s">
        <v>214</v>
      </c>
      <c r="O8" s="257" t="s">
        <v>215</v>
      </c>
      <c r="P8" s="259" t="s">
        <v>216</v>
      </c>
      <c r="Q8" s="260"/>
      <c r="R8" s="250" t="s">
        <v>217</v>
      </c>
      <c r="S8" s="254"/>
      <c r="T8" s="250" t="s">
        <v>218</v>
      </c>
      <c r="U8" s="254"/>
      <c r="V8" s="250" t="s">
        <v>219</v>
      </c>
      <c r="W8" s="254"/>
      <c r="X8" s="250" t="s">
        <v>219</v>
      </c>
      <c r="Y8" s="254"/>
      <c r="Z8" s="260"/>
      <c r="AA8" s="249" t="s">
        <v>220</v>
      </c>
      <c r="AB8" s="249" t="s">
        <v>221</v>
      </c>
      <c r="AC8" s="249" t="s">
        <v>220</v>
      </c>
      <c r="AD8" s="249" t="s">
        <v>221</v>
      </c>
      <c r="AE8" s="260"/>
      <c r="AF8" s="249"/>
      <c r="AG8" s="249"/>
      <c r="AH8" s="249"/>
      <c r="AI8" s="248"/>
    </row>
    <row r="9" spans="1:35" ht="25" customHeight="1" x14ac:dyDescent="0.2">
      <c r="A9" s="248"/>
      <c r="B9" s="249"/>
      <c r="C9" s="249"/>
      <c r="D9" s="249"/>
      <c r="E9" s="249"/>
      <c r="F9" s="249" t="s">
        <v>222</v>
      </c>
      <c r="G9" s="249" t="s">
        <v>223</v>
      </c>
      <c r="H9" s="249" t="s">
        <v>224</v>
      </c>
      <c r="I9" s="249" t="s">
        <v>225</v>
      </c>
      <c r="J9" s="260"/>
      <c r="K9" s="261"/>
      <c r="L9" s="260"/>
      <c r="M9" s="260"/>
      <c r="N9" s="260"/>
      <c r="O9" s="262"/>
      <c r="P9" s="260"/>
      <c r="Q9" s="260"/>
      <c r="R9" s="249" t="s">
        <v>220</v>
      </c>
      <c r="S9" s="249" t="s">
        <v>221</v>
      </c>
      <c r="T9" s="249" t="s">
        <v>220</v>
      </c>
      <c r="U9" s="249" t="s">
        <v>221</v>
      </c>
      <c r="V9" s="249" t="s">
        <v>220</v>
      </c>
      <c r="W9" s="249" t="s">
        <v>221</v>
      </c>
      <c r="X9" s="249" t="s">
        <v>220</v>
      </c>
      <c r="Y9" s="249" t="s">
        <v>221</v>
      </c>
      <c r="Z9" s="260"/>
      <c r="AA9" s="249"/>
      <c r="AB9" s="249"/>
      <c r="AC9" s="249"/>
      <c r="AD9" s="249"/>
      <c r="AE9" s="260"/>
      <c r="AF9" s="249"/>
      <c r="AG9" s="249"/>
      <c r="AH9" s="249"/>
      <c r="AI9" s="248"/>
    </row>
    <row r="10" spans="1:35" ht="57" customHeight="1" x14ac:dyDescent="0.2">
      <c r="A10" s="248"/>
      <c r="B10" s="249"/>
      <c r="C10" s="249"/>
      <c r="D10" s="249"/>
      <c r="E10" s="249"/>
      <c r="F10" s="249"/>
      <c r="G10" s="249"/>
      <c r="H10" s="249"/>
      <c r="I10" s="249"/>
      <c r="J10" s="263"/>
      <c r="K10" s="264"/>
      <c r="L10" s="263"/>
      <c r="M10" s="263"/>
      <c r="N10" s="263"/>
      <c r="O10" s="265"/>
      <c r="P10" s="263"/>
      <c r="Q10" s="263"/>
      <c r="R10" s="249"/>
      <c r="S10" s="249"/>
      <c r="T10" s="249"/>
      <c r="U10" s="249"/>
      <c r="V10" s="249"/>
      <c r="W10" s="249"/>
      <c r="X10" s="249"/>
      <c r="Y10" s="249"/>
      <c r="Z10" s="263"/>
      <c r="AA10" s="249"/>
      <c r="AB10" s="249"/>
      <c r="AC10" s="249"/>
      <c r="AD10" s="249"/>
      <c r="AE10" s="263"/>
      <c r="AF10" s="249"/>
      <c r="AG10" s="249"/>
      <c r="AH10" s="249"/>
      <c r="AI10" s="248"/>
    </row>
    <row r="11" spans="1:35" ht="25" customHeight="1" x14ac:dyDescent="0.2">
      <c r="A11" s="248"/>
      <c r="B11" s="286" t="s">
        <v>226</v>
      </c>
      <c r="C11" s="286" t="s">
        <v>227</v>
      </c>
      <c r="D11" s="286" t="s">
        <v>228</v>
      </c>
      <c r="E11" s="286" t="s">
        <v>229</v>
      </c>
      <c r="F11" s="286" t="s">
        <v>230</v>
      </c>
      <c r="G11" s="286" t="s">
        <v>231</v>
      </c>
      <c r="H11" s="286" t="s">
        <v>232</v>
      </c>
      <c r="I11" s="286" t="s">
        <v>233</v>
      </c>
      <c r="J11" s="286" t="s">
        <v>234</v>
      </c>
      <c r="K11" s="286" t="s">
        <v>235</v>
      </c>
      <c r="L11" s="286" t="s">
        <v>236</v>
      </c>
      <c r="M11" s="286" t="s">
        <v>237</v>
      </c>
      <c r="N11" s="286" t="s">
        <v>238</v>
      </c>
      <c r="O11" s="286" t="s">
        <v>239</v>
      </c>
      <c r="P11" s="286" t="s">
        <v>240</v>
      </c>
      <c r="Q11" s="286" t="s">
        <v>241</v>
      </c>
      <c r="R11" s="286" t="s">
        <v>242</v>
      </c>
      <c r="S11" s="286" t="s">
        <v>243</v>
      </c>
      <c r="T11" s="286" t="s">
        <v>244</v>
      </c>
      <c r="U11" s="286" t="s">
        <v>245</v>
      </c>
      <c r="V11" s="286" t="s">
        <v>246</v>
      </c>
      <c r="W11" s="286" t="s">
        <v>247</v>
      </c>
      <c r="X11" s="286" t="s">
        <v>248</v>
      </c>
      <c r="Y11" s="286" t="s">
        <v>249</v>
      </c>
      <c r="Z11" s="286" t="s">
        <v>250</v>
      </c>
      <c r="AA11" s="286" t="s">
        <v>251</v>
      </c>
      <c r="AB11" s="286" t="s">
        <v>252</v>
      </c>
      <c r="AC11" s="286" t="s">
        <v>253</v>
      </c>
      <c r="AD11" s="286" t="s">
        <v>254</v>
      </c>
      <c r="AE11" s="286" t="s">
        <v>255</v>
      </c>
      <c r="AF11" s="286" t="s">
        <v>256</v>
      </c>
      <c r="AG11" s="286" t="s">
        <v>257</v>
      </c>
      <c r="AH11" s="286" t="s">
        <v>258</v>
      </c>
      <c r="AI11" s="248"/>
    </row>
    <row r="12" spans="1:35" ht="25" customHeight="1" x14ac:dyDescent="0.2">
      <c r="A12" s="279"/>
      <c r="B12" s="282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79"/>
    </row>
    <row r="13" spans="1:35" ht="25" customHeight="1" x14ac:dyDescent="0.2">
      <c r="A13" s="279"/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79"/>
    </row>
    <row r="14" spans="1:35" ht="25" customHeight="1" x14ac:dyDescent="0.2">
      <c r="A14" s="266"/>
      <c r="B14" s="267"/>
      <c r="C14" s="267"/>
      <c r="D14" s="267"/>
      <c r="E14" s="267"/>
      <c r="F14" s="268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6"/>
    </row>
    <row r="15" spans="1:35" ht="25" customHeight="1" x14ac:dyDescent="0.2">
      <c r="A15" s="269"/>
      <c r="B15" s="270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69"/>
    </row>
    <row r="16" spans="1:35" ht="25" customHeight="1" x14ac:dyDescent="0.2">
      <c r="A16" s="269"/>
      <c r="B16" s="287" t="s">
        <v>105</v>
      </c>
      <c r="C16" s="288"/>
      <c r="D16" s="288"/>
      <c r="E16" s="288"/>
      <c r="F16" s="288"/>
      <c r="G16" s="287" t="s">
        <v>259</v>
      </c>
      <c r="H16" s="269"/>
      <c r="I16" s="269"/>
      <c r="J16" s="269"/>
      <c r="K16" s="272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</row>
    <row r="17" spans="1:35" ht="41" customHeight="1" thickBot="1" x14ac:dyDescent="0.25">
      <c r="A17" s="266"/>
      <c r="B17" s="273" t="s">
        <v>260</v>
      </c>
      <c r="C17" s="274" t="s">
        <v>261</v>
      </c>
      <c r="D17" s="273" t="s">
        <v>262</v>
      </c>
      <c r="E17" s="274" t="s">
        <v>263</v>
      </c>
      <c r="F17" s="274" t="s">
        <v>264</v>
      </c>
      <c r="G17" s="274" t="s">
        <v>265</v>
      </c>
      <c r="H17" s="273" t="s">
        <v>262</v>
      </c>
      <c r="I17" s="274" t="s">
        <v>266</v>
      </c>
      <c r="J17" s="274" t="s">
        <v>264</v>
      </c>
      <c r="K17" s="266"/>
      <c r="L17" s="266" t="s">
        <v>267</v>
      </c>
      <c r="M17" s="266"/>
      <c r="N17" s="266"/>
      <c r="O17" s="266"/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</row>
    <row r="18" spans="1:35" ht="25" customHeight="1" thickTop="1" x14ac:dyDescent="0.2">
      <c r="A18" s="275"/>
      <c r="B18" s="276" t="s">
        <v>355</v>
      </c>
      <c r="C18" s="275">
        <v>0</v>
      </c>
      <c r="D18" s="277">
        <v>0</v>
      </c>
      <c r="E18" s="275">
        <f>D18*C18</f>
        <v>0</v>
      </c>
      <c r="F18" s="275" t="s">
        <v>268</v>
      </c>
      <c r="G18" s="275">
        <f>C18*L18</f>
        <v>0</v>
      </c>
      <c r="H18" s="277">
        <f>D18</f>
        <v>0</v>
      </c>
      <c r="I18" s="275">
        <f>G18*H18</f>
        <v>0</v>
      </c>
      <c r="J18" s="275" t="s">
        <v>269</v>
      </c>
      <c r="K18" s="275"/>
      <c r="L18" s="278">
        <f>'[1]RRE.'!I9</f>
        <v>0.369863</v>
      </c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5"/>
      <c r="AE18" s="275"/>
      <c r="AF18" s="275"/>
      <c r="AG18" s="275"/>
      <c r="AH18" s="275"/>
      <c r="AI18" s="275"/>
    </row>
    <row r="19" spans="1:35" ht="25" customHeight="1" x14ac:dyDescent="0.2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  <c r="Y19" s="275"/>
      <c r="Z19" s="275"/>
      <c r="AA19" s="275"/>
      <c r="AB19" s="275"/>
      <c r="AC19" s="275"/>
      <c r="AD19" s="275"/>
      <c r="AE19" s="275"/>
      <c r="AF19" s="275"/>
      <c r="AG19" s="275"/>
      <c r="AH19" s="275"/>
      <c r="AI19" s="275"/>
    </row>
    <row r="20" spans="1:35" ht="25" customHeight="1" thickBot="1" x14ac:dyDescent="0.25">
      <c r="A20" s="279"/>
      <c r="B20" s="280" t="s">
        <v>270</v>
      </c>
      <c r="C20" s="280">
        <f>SUM(C18:C19)</f>
        <v>0</v>
      </c>
      <c r="D20" s="280"/>
      <c r="E20" s="280">
        <f>SUM(E18:E19)</f>
        <v>0</v>
      </c>
      <c r="F20" s="280"/>
      <c r="G20" s="280">
        <f>SUM(G18:G19)</f>
        <v>0</v>
      </c>
      <c r="H20" s="280"/>
      <c r="I20" s="280">
        <f>SUM(I18:I19)</f>
        <v>0</v>
      </c>
      <c r="J20" s="280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79"/>
      <c r="AG20" s="279"/>
      <c r="AH20" s="279"/>
      <c r="AI20" s="279"/>
    </row>
    <row r="21" spans="1:35" ht="25" customHeight="1" thickTop="1" x14ac:dyDescent="0.2">
      <c r="A21" s="281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</row>
    <row r="22" spans="1:35" ht="25" customHeight="1" x14ac:dyDescent="0.2">
      <c r="A22" s="247"/>
      <c r="B22" s="247"/>
      <c r="C22" s="281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247"/>
      <c r="AE22" s="247"/>
      <c r="AF22" s="247"/>
      <c r="AG22" s="247"/>
      <c r="AH22" s="247"/>
      <c r="AI22" s="247"/>
    </row>
    <row r="23" spans="1:35" ht="25" customHeight="1" x14ac:dyDescent="0.2">
      <c r="A23" s="247"/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  <c r="V23" s="247"/>
      <c r="W23" s="247"/>
      <c r="X23" s="247"/>
      <c r="Y23" s="247"/>
      <c r="Z23" s="247"/>
      <c r="AA23" s="247"/>
      <c r="AB23" s="247"/>
      <c r="AC23" s="247"/>
      <c r="AD23" s="247"/>
      <c r="AE23" s="247"/>
      <c r="AF23" s="247"/>
      <c r="AG23" s="247"/>
      <c r="AH23" s="247"/>
      <c r="AI23" s="247"/>
    </row>
  </sheetData>
  <mergeCells count="49">
    <mergeCell ref="AD8:AD10"/>
    <mergeCell ref="F9:F10"/>
    <mergeCell ref="G9:G10"/>
    <mergeCell ref="H9:H10"/>
    <mergeCell ref="I9:I10"/>
    <mergeCell ref="R9:R10"/>
    <mergeCell ref="S9:S10"/>
    <mergeCell ref="T9:T10"/>
    <mergeCell ref="U9:U10"/>
    <mergeCell ref="V9:V10"/>
    <mergeCell ref="T8:U8"/>
    <mergeCell ref="V8:W8"/>
    <mergeCell ref="X8:Y8"/>
    <mergeCell ref="AA8:AA10"/>
    <mergeCell ref="AB8:AB10"/>
    <mergeCell ref="AC8:AC10"/>
    <mergeCell ref="W9:W10"/>
    <mergeCell ref="X9:X10"/>
    <mergeCell ref="Y9:Y10"/>
    <mergeCell ref="AC7:AD7"/>
    <mergeCell ref="AE7:AE10"/>
    <mergeCell ref="J8:J10"/>
    <mergeCell ref="K8:K10"/>
    <mergeCell ref="L8:L10"/>
    <mergeCell ref="M8:M10"/>
    <mergeCell ref="N8:N10"/>
    <mergeCell ref="O8:O10"/>
    <mergeCell ref="P8:P10"/>
    <mergeCell ref="R8:S8"/>
    <mergeCell ref="AG5:AG10"/>
    <mergeCell ref="AH5:AH10"/>
    <mergeCell ref="F6:I8"/>
    <mergeCell ref="J6:Q6"/>
    <mergeCell ref="R6:Z6"/>
    <mergeCell ref="AA6:AE6"/>
    <mergeCell ref="AF6:AF10"/>
    <mergeCell ref="J7:N7"/>
    <mergeCell ref="O7:P7"/>
    <mergeCell ref="Q7:Q10"/>
    <mergeCell ref="B5:B10"/>
    <mergeCell ref="C5:C10"/>
    <mergeCell ref="D5:D10"/>
    <mergeCell ref="E5:E10"/>
    <mergeCell ref="F5:Q5"/>
    <mergeCell ref="R5:AF5"/>
    <mergeCell ref="R7:W7"/>
    <mergeCell ref="X7:Y7"/>
    <mergeCell ref="Z7:Z10"/>
    <mergeCell ref="AA7:A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F6FC-A509-874A-882D-281B886B5FB8}">
  <dimension ref="A1:E41"/>
  <sheetViews>
    <sheetView topLeftCell="A10" workbookViewId="0">
      <selection activeCell="A3" sqref="A3:A40"/>
    </sheetView>
  </sheetViews>
  <sheetFormatPr baseColWidth="10" defaultRowHeight="16" x14ac:dyDescent="0.2"/>
  <cols>
    <col min="1" max="1" width="8.5" customWidth="1"/>
    <col min="2" max="2" width="94.6640625" customWidth="1"/>
    <col min="3" max="3" width="7.33203125" customWidth="1"/>
    <col min="4" max="4" width="30.6640625" customWidth="1"/>
    <col min="5" max="5" width="4.6640625" customWidth="1"/>
  </cols>
  <sheetData>
    <row r="1" spans="1:5" ht="17" thickTop="1" x14ac:dyDescent="0.2">
      <c r="A1" s="63" t="s">
        <v>46</v>
      </c>
      <c r="B1" s="64"/>
      <c r="C1" s="64"/>
      <c r="D1" s="64"/>
      <c r="E1" s="65"/>
    </row>
    <row r="2" spans="1:5" ht="17" thickBot="1" x14ac:dyDescent="0.25">
      <c r="A2" s="66"/>
      <c r="B2" s="67"/>
      <c r="C2" s="67"/>
      <c r="D2" s="67"/>
      <c r="E2" s="68"/>
    </row>
    <row r="3" spans="1:5" ht="20" x14ac:dyDescent="0.2">
      <c r="A3" s="69" t="s">
        <v>47</v>
      </c>
      <c r="B3" s="21" t="s">
        <v>48</v>
      </c>
      <c r="C3" s="22">
        <v>783</v>
      </c>
      <c r="D3" s="23"/>
      <c r="E3" s="24"/>
    </row>
    <row r="4" spans="1:5" ht="28" x14ac:dyDescent="0.2">
      <c r="A4" s="70"/>
      <c r="B4" s="25" t="s">
        <v>49</v>
      </c>
      <c r="C4" s="26">
        <v>976</v>
      </c>
      <c r="D4" s="27"/>
      <c r="E4" s="28"/>
    </row>
    <row r="5" spans="1:5" ht="28" x14ac:dyDescent="0.2">
      <c r="A5" s="70"/>
      <c r="B5" s="25" t="s">
        <v>50</v>
      </c>
      <c r="C5" s="26">
        <v>978</v>
      </c>
      <c r="D5" s="27"/>
      <c r="E5" s="28"/>
    </row>
    <row r="6" spans="1:5" ht="20" x14ac:dyDescent="0.2">
      <c r="A6" s="70"/>
      <c r="B6" s="29" t="s">
        <v>51</v>
      </c>
      <c r="C6" s="26">
        <v>1020</v>
      </c>
      <c r="D6" s="27"/>
      <c r="E6" s="28"/>
    </row>
    <row r="7" spans="1:5" ht="20" x14ac:dyDescent="0.2">
      <c r="A7" s="70"/>
      <c r="B7" s="29" t="s">
        <v>52</v>
      </c>
      <c r="C7" s="26">
        <v>1019</v>
      </c>
      <c r="D7" s="27"/>
      <c r="E7" s="28"/>
    </row>
    <row r="8" spans="1:5" ht="21" thickBot="1" x14ac:dyDescent="0.25">
      <c r="A8" s="71"/>
      <c r="B8" s="30" t="s">
        <v>53</v>
      </c>
      <c r="C8" s="31">
        <v>974</v>
      </c>
      <c r="D8" s="32"/>
      <c r="E8" s="33"/>
    </row>
    <row r="9" spans="1:5" ht="20" x14ac:dyDescent="0.2">
      <c r="A9" s="72" t="s">
        <v>54</v>
      </c>
      <c r="B9" s="34" t="s">
        <v>55</v>
      </c>
      <c r="C9" s="22">
        <v>122</v>
      </c>
      <c r="D9" s="35"/>
      <c r="E9" s="36"/>
    </row>
    <row r="10" spans="1:5" ht="20" x14ac:dyDescent="0.2">
      <c r="A10" s="73"/>
      <c r="B10" s="37" t="s">
        <v>56</v>
      </c>
      <c r="C10" s="26">
        <v>123</v>
      </c>
      <c r="D10" s="38"/>
      <c r="E10" s="28"/>
    </row>
    <row r="11" spans="1:5" ht="20" x14ac:dyDescent="0.2">
      <c r="A11" s="73"/>
      <c r="B11" s="39" t="s">
        <v>57</v>
      </c>
      <c r="C11" s="26">
        <v>101</v>
      </c>
      <c r="D11" s="38"/>
      <c r="E11" s="28"/>
    </row>
    <row r="12" spans="1:5" ht="20" x14ac:dyDescent="0.2">
      <c r="A12" s="73"/>
      <c r="B12" s="37" t="s">
        <v>58</v>
      </c>
      <c r="C12" s="26">
        <v>102</v>
      </c>
      <c r="D12" s="38"/>
      <c r="E12" s="28"/>
    </row>
    <row r="13" spans="1:5" ht="20" x14ac:dyDescent="0.2">
      <c r="A13" s="73"/>
      <c r="B13" s="37" t="s">
        <v>59</v>
      </c>
      <c r="C13" s="26">
        <v>784</v>
      </c>
      <c r="D13" s="38"/>
      <c r="E13" s="28"/>
    </row>
    <row r="14" spans="1:5" ht="20" x14ac:dyDescent="0.2">
      <c r="A14" s="73"/>
      <c r="B14" s="29" t="s">
        <v>60</v>
      </c>
      <c r="C14" s="26">
        <v>129</v>
      </c>
      <c r="D14" s="38"/>
      <c r="E14" s="28"/>
    </row>
    <row r="15" spans="1:5" ht="20" x14ac:dyDescent="0.2">
      <c r="A15" s="73"/>
      <c r="B15" s="40" t="s">
        <v>61</v>
      </c>
      <c r="C15" s="41">
        <v>648</v>
      </c>
      <c r="D15" s="38"/>
      <c r="E15" s="28"/>
    </row>
    <row r="16" spans="1:5" ht="20" x14ac:dyDescent="0.2">
      <c r="A16" s="73"/>
      <c r="B16" s="29" t="s">
        <v>62</v>
      </c>
      <c r="C16" s="26">
        <v>647</v>
      </c>
      <c r="D16" s="38"/>
      <c r="E16" s="28"/>
    </row>
    <row r="17" spans="1:5" ht="20" x14ac:dyDescent="0.2">
      <c r="A17" s="73"/>
      <c r="B17" s="29" t="s">
        <v>63</v>
      </c>
      <c r="C17" s="26">
        <v>1003</v>
      </c>
      <c r="D17" s="38"/>
      <c r="E17" s="28"/>
    </row>
    <row r="18" spans="1:5" ht="20" x14ac:dyDescent="0.2">
      <c r="A18" s="73"/>
      <c r="B18" s="29" t="s">
        <v>64</v>
      </c>
      <c r="C18" s="26">
        <v>1004</v>
      </c>
      <c r="D18" s="38"/>
      <c r="E18" s="28"/>
    </row>
    <row r="19" spans="1:5" ht="21" thickBot="1" x14ac:dyDescent="0.25">
      <c r="A19" s="74"/>
      <c r="B19" s="42" t="s">
        <v>65</v>
      </c>
      <c r="C19" s="31">
        <v>843</v>
      </c>
      <c r="D19" s="43"/>
      <c r="E19" s="33"/>
    </row>
    <row r="20" spans="1:5" ht="20" x14ac:dyDescent="0.2">
      <c r="A20" s="75" t="s">
        <v>66</v>
      </c>
      <c r="B20" s="44" t="s">
        <v>67</v>
      </c>
      <c r="C20" s="22">
        <v>1005</v>
      </c>
      <c r="D20" s="45"/>
      <c r="E20" s="36"/>
    </row>
    <row r="21" spans="1:5" ht="20" x14ac:dyDescent="0.2">
      <c r="A21" s="76"/>
      <c r="B21" s="46" t="s">
        <v>68</v>
      </c>
      <c r="C21" s="26">
        <v>975</v>
      </c>
      <c r="D21" s="47"/>
      <c r="E21" s="28"/>
    </row>
    <row r="22" spans="1:5" ht="20" x14ac:dyDescent="0.2">
      <c r="A22" s="76"/>
      <c r="B22" s="46" t="s">
        <v>69</v>
      </c>
      <c r="C22" s="26">
        <v>1021</v>
      </c>
      <c r="D22" s="47"/>
      <c r="E22" s="28"/>
    </row>
    <row r="23" spans="1:5" ht="20" x14ac:dyDescent="0.2">
      <c r="A23" s="76"/>
      <c r="B23" s="48" t="s">
        <v>70</v>
      </c>
      <c r="C23" s="26">
        <v>1191</v>
      </c>
      <c r="D23" s="47"/>
      <c r="E23" s="28"/>
    </row>
    <row r="24" spans="1:5" ht="20" x14ac:dyDescent="0.2">
      <c r="A24" s="76"/>
      <c r="B24" s="29" t="s">
        <v>71</v>
      </c>
      <c r="C24" s="26">
        <v>1192</v>
      </c>
      <c r="D24" s="49"/>
      <c r="E24" s="28"/>
    </row>
    <row r="25" spans="1:5" ht="20" x14ac:dyDescent="0.2">
      <c r="A25" s="76"/>
      <c r="B25" s="46" t="s">
        <v>72</v>
      </c>
      <c r="C25" s="26">
        <v>1193</v>
      </c>
      <c r="D25" s="47"/>
      <c r="E25" s="28"/>
    </row>
    <row r="26" spans="1:5" ht="29" x14ac:dyDescent="0.2">
      <c r="A26" s="76"/>
      <c r="B26" s="46" t="s">
        <v>73</v>
      </c>
      <c r="C26" s="26">
        <v>1194</v>
      </c>
      <c r="D26" s="47"/>
      <c r="E26" s="50"/>
    </row>
    <row r="27" spans="1:5" ht="43" x14ac:dyDescent="0.2">
      <c r="A27" s="76"/>
      <c r="B27" s="46" t="s">
        <v>74</v>
      </c>
      <c r="C27" s="26">
        <v>1782</v>
      </c>
      <c r="D27" s="47"/>
      <c r="E27" s="50"/>
    </row>
    <row r="28" spans="1:5" ht="44" thickBot="1" x14ac:dyDescent="0.25">
      <c r="A28" s="77"/>
      <c r="B28" s="46" t="s">
        <v>75</v>
      </c>
      <c r="C28" s="26">
        <v>1783</v>
      </c>
      <c r="D28" s="47"/>
      <c r="E28" s="33"/>
    </row>
    <row r="29" spans="1:5" ht="20" x14ac:dyDescent="0.2">
      <c r="A29" s="78" t="s">
        <v>76</v>
      </c>
      <c r="B29" s="51" t="s">
        <v>77</v>
      </c>
      <c r="C29" s="22">
        <v>1195</v>
      </c>
      <c r="D29" s="23"/>
      <c r="E29" s="24"/>
    </row>
    <row r="30" spans="1:5" ht="20" x14ac:dyDescent="0.2">
      <c r="A30" s="79"/>
      <c r="B30" s="52" t="s">
        <v>78</v>
      </c>
      <c r="C30" s="26">
        <v>1691</v>
      </c>
      <c r="D30" s="27"/>
      <c r="E30" s="53"/>
    </row>
    <row r="31" spans="1:5" ht="20" x14ac:dyDescent="0.2">
      <c r="A31" s="79"/>
      <c r="B31" s="52" t="s">
        <v>79</v>
      </c>
      <c r="C31" s="26">
        <v>1196</v>
      </c>
      <c r="D31" s="27"/>
      <c r="E31" s="53"/>
    </row>
    <row r="32" spans="1:5" ht="20" x14ac:dyDescent="0.2">
      <c r="A32" s="79"/>
      <c r="B32" s="52" t="s">
        <v>80</v>
      </c>
      <c r="C32" s="26">
        <v>1197</v>
      </c>
      <c r="D32" s="27"/>
      <c r="E32" s="53"/>
    </row>
    <row r="33" spans="1:5" ht="28" x14ac:dyDescent="0.2">
      <c r="A33" s="79"/>
      <c r="B33" s="25" t="s">
        <v>81</v>
      </c>
      <c r="C33" s="26">
        <v>1137</v>
      </c>
      <c r="D33" s="27"/>
      <c r="E33" s="53"/>
    </row>
    <row r="34" spans="1:5" ht="20" x14ac:dyDescent="0.2">
      <c r="A34" s="79"/>
      <c r="B34" s="54" t="s">
        <v>82</v>
      </c>
      <c r="C34" s="41">
        <v>238</v>
      </c>
      <c r="D34" s="27"/>
      <c r="E34" s="53"/>
    </row>
    <row r="35" spans="1:5" ht="20" x14ac:dyDescent="0.2">
      <c r="A35" s="79"/>
      <c r="B35" s="25" t="s">
        <v>83</v>
      </c>
      <c r="C35" s="26">
        <v>859</v>
      </c>
      <c r="D35" s="27"/>
      <c r="E35" s="55"/>
    </row>
    <row r="36" spans="1:5" ht="21" thickBot="1" x14ac:dyDescent="0.25">
      <c r="A36" s="80"/>
      <c r="B36" s="56" t="s">
        <v>84</v>
      </c>
      <c r="C36" s="31">
        <v>1586</v>
      </c>
      <c r="D36" s="57"/>
      <c r="E36" s="58"/>
    </row>
    <row r="37" spans="1:5" ht="28" x14ac:dyDescent="0.2">
      <c r="A37" s="81" t="s">
        <v>85</v>
      </c>
      <c r="B37" s="51" t="s">
        <v>86</v>
      </c>
      <c r="C37" s="22">
        <v>1823</v>
      </c>
      <c r="D37" s="23"/>
      <c r="E37" s="24"/>
    </row>
    <row r="38" spans="1:5" ht="29" x14ac:dyDescent="0.2">
      <c r="A38" s="82"/>
      <c r="B38" s="52" t="s">
        <v>87</v>
      </c>
      <c r="C38" s="26">
        <v>1824</v>
      </c>
      <c r="D38" s="27"/>
      <c r="E38" s="53"/>
    </row>
    <row r="39" spans="1:5" ht="29" x14ac:dyDescent="0.2">
      <c r="A39" s="82"/>
      <c r="B39" s="52" t="s">
        <v>88</v>
      </c>
      <c r="C39" s="26">
        <v>1825</v>
      </c>
      <c r="D39" s="27"/>
      <c r="E39" s="53"/>
    </row>
    <row r="40" spans="1:5" ht="30" thickBot="1" x14ac:dyDescent="0.25">
      <c r="A40" s="83"/>
      <c r="B40" s="59" t="s">
        <v>89</v>
      </c>
      <c r="C40" s="60">
        <v>1826</v>
      </c>
      <c r="D40" s="61"/>
      <c r="E40" s="62"/>
    </row>
    <row r="41" spans="1:5" ht="17" thickTop="1" x14ac:dyDescent="0.2"/>
  </sheetData>
  <mergeCells count="6">
    <mergeCell ref="A1:E2"/>
    <mergeCell ref="A3:A8"/>
    <mergeCell ref="A9:A19"/>
    <mergeCell ref="A20:A28"/>
    <mergeCell ref="A29:A36"/>
    <mergeCell ref="A37:A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C7FE0-E075-D842-B64C-67363FE0F7F1}">
  <dimension ref="A1:L57"/>
  <sheetViews>
    <sheetView workbookViewId="0">
      <selection activeCell="K8" sqref="K8"/>
    </sheetView>
  </sheetViews>
  <sheetFormatPr baseColWidth="10" defaultRowHeight="16" x14ac:dyDescent="0.2"/>
  <cols>
    <col min="1" max="1" width="8.33203125" customWidth="1"/>
    <col min="2" max="3" width="4.6640625" customWidth="1"/>
    <col min="4" max="4" width="7.33203125" customWidth="1"/>
    <col min="5" max="5" width="7.83203125" customWidth="1"/>
    <col min="6" max="6" width="4.6640625" customWidth="1"/>
    <col min="7" max="7" width="8.33203125" customWidth="1"/>
    <col min="8" max="8" width="9.33203125" customWidth="1"/>
    <col min="9" max="9" width="7.33203125" customWidth="1"/>
    <col min="10" max="10" width="8.6640625" customWidth="1"/>
    <col min="11" max="11" width="38.5" customWidth="1"/>
    <col min="12" max="12" width="7" customWidth="1"/>
  </cols>
  <sheetData>
    <row r="1" spans="1:12" ht="25" customHeight="1" x14ac:dyDescent="0.2">
      <c r="A1" s="371" t="s">
        <v>273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3"/>
    </row>
    <row r="2" spans="1:12" ht="25" customHeight="1" thickBot="1" x14ac:dyDescent="0.25">
      <c r="A2" s="374"/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6"/>
    </row>
    <row r="3" spans="1:12" ht="25" customHeight="1" x14ac:dyDescent="0.2">
      <c r="A3" s="368" t="s">
        <v>274</v>
      </c>
      <c r="B3" s="292" t="s">
        <v>275</v>
      </c>
      <c r="C3" s="293"/>
      <c r="D3" s="293"/>
      <c r="E3" s="293"/>
      <c r="F3" s="293"/>
      <c r="G3" s="293"/>
      <c r="H3" s="293"/>
      <c r="I3" s="294"/>
      <c r="J3" s="337">
        <v>1657</v>
      </c>
      <c r="K3" s="346"/>
      <c r="L3" s="347" t="s">
        <v>276</v>
      </c>
    </row>
    <row r="4" spans="1:12" ht="25" customHeight="1" x14ac:dyDescent="0.2">
      <c r="A4" s="369"/>
      <c r="B4" s="295" t="s">
        <v>277</v>
      </c>
      <c r="C4" s="296"/>
      <c r="D4" s="296"/>
      <c r="E4" s="296"/>
      <c r="F4" s="296"/>
      <c r="G4" s="296"/>
      <c r="H4" s="296"/>
      <c r="I4" s="297"/>
      <c r="J4" s="348">
        <v>1658</v>
      </c>
      <c r="K4" s="349"/>
      <c r="L4" s="350" t="s">
        <v>276</v>
      </c>
    </row>
    <row r="5" spans="1:12" ht="25" customHeight="1" x14ac:dyDescent="0.2">
      <c r="A5" s="369"/>
      <c r="B5" s="298" t="s">
        <v>278</v>
      </c>
      <c r="C5" s="299"/>
      <c r="D5" s="299"/>
      <c r="E5" s="299"/>
      <c r="F5" s="299"/>
      <c r="G5" s="299"/>
      <c r="H5" s="299"/>
      <c r="I5" s="300"/>
      <c r="J5" s="351">
        <v>1659</v>
      </c>
      <c r="K5" s="349"/>
      <c r="L5" s="352" t="s">
        <v>276</v>
      </c>
    </row>
    <row r="6" spans="1:12" ht="25" customHeight="1" x14ac:dyDescent="0.2">
      <c r="A6" s="369"/>
      <c r="B6" s="295" t="s">
        <v>279</v>
      </c>
      <c r="C6" s="296"/>
      <c r="D6" s="296"/>
      <c r="E6" s="296"/>
      <c r="F6" s="296"/>
      <c r="G6" s="296"/>
      <c r="H6" s="296"/>
      <c r="I6" s="297"/>
      <c r="J6" s="348">
        <v>1660</v>
      </c>
      <c r="K6" s="349"/>
      <c r="L6" s="350" t="s">
        <v>276</v>
      </c>
    </row>
    <row r="7" spans="1:12" ht="25" customHeight="1" x14ac:dyDescent="0.2">
      <c r="A7" s="369"/>
      <c r="B7" s="295" t="s">
        <v>280</v>
      </c>
      <c r="C7" s="296"/>
      <c r="D7" s="296"/>
      <c r="E7" s="296"/>
      <c r="F7" s="296"/>
      <c r="G7" s="296"/>
      <c r="H7" s="296"/>
      <c r="I7" s="297"/>
      <c r="J7" s="348">
        <v>1661</v>
      </c>
      <c r="K7" s="349"/>
      <c r="L7" s="353" t="s">
        <v>281</v>
      </c>
    </row>
    <row r="8" spans="1:12" ht="25" customHeight="1" x14ac:dyDescent="0.2">
      <c r="A8" s="369"/>
      <c r="B8" s="295" t="s">
        <v>282</v>
      </c>
      <c r="C8" s="296"/>
      <c r="D8" s="296"/>
      <c r="E8" s="296"/>
      <c r="F8" s="296"/>
      <c r="G8" s="296"/>
      <c r="H8" s="296"/>
      <c r="I8" s="297"/>
      <c r="J8" s="348">
        <v>1662</v>
      </c>
      <c r="K8" s="349"/>
      <c r="L8" s="353" t="s">
        <v>281</v>
      </c>
    </row>
    <row r="9" spans="1:12" ht="25" customHeight="1" x14ac:dyDescent="0.2">
      <c r="A9" s="369"/>
      <c r="B9" s="295" t="s">
        <v>283</v>
      </c>
      <c r="C9" s="296"/>
      <c r="D9" s="296"/>
      <c r="E9" s="296"/>
      <c r="F9" s="296"/>
      <c r="G9" s="296"/>
      <c r="H9" s="296"/>
      <c r="I9" s="297"/>
      <c r="J9" s="348">
        <v>1140</v>
      </c>
      <c r="K9" s="349"/>
      <c r="L9" s="353" t="s">
        <v>281</v>
      </c>
    </row>
    <row r="10" spans="1:12" ht="25" customHeight="1" x14ac:dyDescent="0.2">
      <c r="A10" s="369"/>
      <c r="B10" s="302" t="s">
        <v>284</v>
      </c>
      <c r="C10" s="303"/>
      <c r="D10" s="303"/>
      <c r="E10" s="303"/>
      <c r="F10" s="303"/>
      <c r="G10" s="303"/>
      <c r="H10" s="303"/>
      <c r="I10" s="304"/>
      <c r="J10" s="348">
        <v>1663</v>
      </c>
      <c r="K10" s="349"/>
      <c r="L10" s="353" t="s">
        <v>281</v>
      </c>
    </row>
    <row r="11" spans="1:12" ht="25" customHeight="1" x14ac:dyDescent="0.2">
      <c r="A11" s="369"/>
      <c r="B11" s="295" t="s">
        <v>285</v>
      </c>
      <c r="C11" s="296"/>
      <c r="D11" s="296"/>
      <c r="E11" s="296"/>
      <c r="F11" s="296"/>
      <c r="G11" s="296"/>
      <c r="H11" s="296"/>
      <c r="I11" s="297"/>
      <c r="J11" s="348">
        <v>1664</v>
      </c>
      <c r="K11" s="349"/>
      <c r="L11" s="353" t="s">
        <v>281</v>
      </c>
    </row>
    <row r="12" spans="1:12" ht="25" customHeight="1" x14ac:dyDescent="0.2">
      <c r="A12" s="369"/>
      <c r="B12" s="295" t="s">
        <v>286</v>
      </c>
      <c r="C12" s="296"/>
      <c r="D12" s="296"/>
      <c r="E12" s="296"/>
      <c r="F12" s="296"/>
      <c r="G12" s="296"/>
      <c r="H12" s="296"/>
      <c r="I12" s="297"/>
      <c r="J12" s="348">
        <v>1665</v>
      </c>
      <c r="K12" s="349"/>
      <c r="L12" s="353" t="s">
        <v>281</v>
      </c>
    </row>
    <row r="13" spans="1:12" ht="25" customHeight="1" x14ac:dyDescent="0.2">
      <c r="A13" s="369"/>
      <c r="B13" s="295" t="s">
        <v>287</v>
      </c>
      <c r="C13" s="296"/>
      <c r="D13" s="296"/>
      <c r="E13" s="296"/>
      <c r="F13" s="296"/>
      <c r="G13" s="296"/>
      <c r="H13" s="296"/>
      <c r="I13" s="297"/>
      <c r="J13" s="348">
        <v>1666</v>
      </c>
      <c r="K13" s="349"/>
      <c r="L13" s="353" t="s">
        <v>281</v>
      </c>
    </row>
    <row r="14" spans="1:12" ht="25" customHeight="1" x14ac:dyDescent="0.2">
      <c r="A14" s="369"/>
      <c r="B14" s="305" t="s">
        <v>288</v>
      </c>
      <c r="C14" s="306"/>
      <c r="D14" s="306"/>
      <c r="E14" s="306"/>
      <c r="F14" s="306"/>
      <c r="G14" s="306"/>
      <c r="H14" s="306"/>
      <c r="I14" s="307"/>
      <c r="J14" s="348">
        <v>1667</v>
      </c>
      <c r="K14" s="349"/>
      <c r="L14" s="353" t="s">
        <v>281</v>
      </c>
    </row>
    <row r="15" spans="1:12" ht="25" customHeight="1" x14ac:dyDescent="0.2">
      <c r="A15" s="369"/>
      <c r="B15" s="305" t="s">
        <v>289</v>
      </c>
      <c r="C15" s="306"/>
      <c r="D15" s="306"/>
      <c r="E15" s="306"/>
      <c r="F15" s="306"/>
      <c r="G15" s="306"/>
      <c r="H15" s="306"/>
      <c r="I15" s="307"/>
      <c r="J15" s="348">
        <v>1668</v>
      </c>
      <c r="K15" s="349"/>
      <c r="L15" s="353" t="s">
        <v>281</v>
      </c>
    </row>
    <row r="16" spans="1:12" ht="25" customHeight="1" x14ac:dyDescent="0.2">
      <c r="A16" s="369"/>
      <c r="B16" s="302" t="s">
        <v>290</v>
      </c>
      <c r="C16" s="303"/>
      <c r="D16" s="303"/>
      <c r="E16" s="303"/>
      <c r="F16" s="303"/>
      <c r="G16" s="303"/>
      <c r="H16" s="303"/>
      <c r="I16" s="304"/>
      <c r="J16" s="348">
        <v>1141</v>
      </c>
      <c r="K16" s="349"/>
      <c r="L16" s="353" t="s">
        <v>281</v>
      </c>
    </row>
    <row r="17" spans="1:12" ht="25" customHeight="1" x14ac:dyDescent="0.2">
      <c r="A17" s="369"/>
      <c r="B17" s="305" t="s">
        <v>291</v>
      </c>
      <c r="C17" s="306"/>
      <c r="D17" s="306"/>
      <c r="E17" s="306"/>
      <c r="F17" s="306"/>
      <c r="G17" s="306"/>
      <c r="H17" s="306"/>
      <c r="I17" s="307"/>
      <c r="J17" s="351">
        <v>1142</v>
      </c>
      <c r="K17" s="349"/>
      <c r="L17" s="353" t="s">
        <v>281</v>
      </c>
    </row>
    <row r="18" spans="1:12" ht="25" customHeight="1" x14ac:dyDescent="0.2">
      <c r="A18" s="369"/>
      <c r="B18" s="308" t="s">
        <v>292</v>
      </c>
      <c r="C18" s="309"/>
      <c r="D18" s="309"/>
      <c r="E18" s="309"/>
      <c r="F18" s="309"/>
      <c r="G18" s="309"/>
      <c r="H18" s="309"/>
      <c r="I18" s="310"/>
      <c r="J18" s="348">
        <v>1669</v>
      </c>
      <c r="K18" s="349"/>
      <c r="L18" s="353" t="s">
        <v>281</v>
      </c>
    </row>
    <row r="19" spans="1:12" ht="25" customHeight="1" x14ac:dyDescent="0.2">
      <c r="A19" s="369"/>
      <c r="B19" s="302" t="s">
        <v>293</v>
      </c>
      <c r="C19" s="303"/>
      <c r="D19" s="303"/>
      <c r="E19" s="303"/>
      <c r="F19" s="303"/>
      <c r="G19" s="303"/>
      <c r="H19" s="303"/>
      <c r="I19" s="304"/>
      <c r="J19" s="348">
        <v>1670</v>
      </c>
      <c r="K19" s="349"/>
      <c r="L19" s="353" t="s">
        <v>281</v>
      </c>
    </row>
    <row r="20" spans="1:12" ht="25" customHeight="1" thickBot="1" x14ac:dyDescent="0.25">
      <c r="A20" s="369"/>
      <c r="B20" s="311" t="s">
        <v>294</v>
      </c>
      <c r="C20" s="312"/>
      <c r="D20" s="312"/>
      <c r="E20" s="312"/>
      <c r="F20" s="312"/>
      <c r="G20" s="312"/>
      <c r="H20" s="312"/>
      <c r="I20" s="313"/>
      <c r="J20" s="354">
        <v>1671</v>
      </c>
      <c r="K20" s="349"/>
      <c r="L20" s="355" t="s">
        <v>281</v>
      </c>
    </row>
    <row r="21" spans="1:12" ht="25" customHeight="1" thickBot="1" x14ac:dyDescent="0.25">
      <c r="A21" s="370"/>
      <c r="B21" s="342" t="s">
        <v>295</v>
      </c>
      <c r="C21" s="343"/>
      <c r="D21" s="343"/>
      <c r="E21" s="343"/>
      <c r="F21" s="343"/>
      <c r="G21" s="343"/>
      <c r="H21" s="343"/>
      <c r="I21" s="344"/>
      <c r="J21" s="345">
        <v>1672</v>
      </c>
      <c r="K21" s="356">
        <f>SUM(K3:K20)</f>
        <v>0</v>
      </c>
      <c r="L21" s="357" t="s">
        <v>296</v>
      </c>
    </row>
    <row r="22" spans="1:12" ht="25" customHeight="1" x14ac:dyDescent="0.2">
      <c r="A22" s="369" t="s">
        <v>297</v>
      </c>
      <c r="B22" s="314" t="s">
        <v>298</v>
      </c>
      <c r="C22" s="315"/>
      <c r="D22" s="315"/>
      <c r="E22" s="315"/>
      <c r="F22" s="315"/>
      <c r="G22" s="315"/>
      <c r="H22" s="315"/>
      <c r="I22" s="316"/>
      <c r="J22" s="337">
        <v>1673</v>
      </c>
      <c r="K22" s="346"/>
      <c r="L22" s="358" t="s">
        <v>281</v>
      </c>
    </row>
    <row r="23" spans="1:12" ht="25" customHeight="1" x14ac:dyDescent="0.2">
      <c r="A23" s="369"/>
      <c r="B23" s="305" t="s">
        <v>299</v>
      </c>
      <c r="C23" s="306"/>
      <c r="D23" s="306"/>
      <c r="E23" s="306"/>
      <c r="F23" s="306"/>
      <c r="G23" s="306"/>
      <c r="H23" s="306"/>
      <c r="I23" s="307"/>
      <c r="J23" s="348">
        <v>1674</v>
      </c>
      <c r="K23" s="349"/>
      <c r="L23" s="359" t="s">
        <v>276</v>
      </c>
    </row>
    <row r="24" spans="1:12" ht="25" customHeight="1" x14ac:dyDescent="0.2">
      <c r="A24" s="369"/>
      <c r="B24" s="305" t="s">
        <v>300</v>
      </c>
      <c r="C24" s="306"/>
      <c r="D24" s="306"/>
      <c r="E24" s="306"/>
      <c r="F24" s="306"/>
      <c r="G24" s="306"/>
      <c r="H24" s="306"/>
      <c r="I24" s="307"/>
      <c r="J24" s="348">
        <v>1144</v>
      </c>
      <c r="K24" s="349"/>
      <c r="L24" s="359" t="s">
        <v>276</v>
      </c>
    </row>
    <row r="25" spans="1:12" ht="25" customHeight="1" x14ac:dyDescent="0.2">
      <c r="A25" s="369"/>
      <c r="B25" s="305" t="s">
        <v>284</v>
      </c>
      <c r="C25" s="306"/>
      <c r="D25" s="306"/>
      <c r="E25" s="306"/>
      <c r="F25" s="306"/>
      <c r="G25" s="306"/>
      <c r="H25" s="306"/>
      <c r="I25" s="307"/>
      <c r="J25" s="348">
        <v>1675</v>
      </c>
      <c r="K25" s="349"/>
      <c r="L25" s="359" t="s">
        <v>276</v>
      </c>
    </row>
    <row r="26" spans="1:12" ht="25" customHeight="1" x14ac:dyDescent="0.2">
      <c r="A26" s="369"/>
      <c r="B26" s="305" t="s">
        <v>301</v>
      </c>
      <c r="C26" s="306"/>
      <c r="D26" s="306"/>
      <c r="E26" s="306"/>
      <c r="F26" s="306"/>
      <c r="G26" s="306"/>
      <c r="H26" s="306"/>
      <c r="I26" s="307"/>
      <c r="J26" s="348">
        <v>1175</v>
      </c>
      <c r="K26" s="349"/>
      <c r="L26" s="359" t="s">
        <v>276</v>
      </c>
    </row>
    <row r="27" spans="1:12" ht="25" customHeight="1" x14ac:dyDescent="0.2">
      <c r="A27" s="369"/>
      <c r="B27" s="305" t="s">
        <v>302</v>
      </c>
      <c r="C27" s="306"/>
      <c r="D27" s="306"/>
      <c r="E27" s="306"/>
      <c r="F27" s="306"/>
      <c r="G27" s="306"/>
      <c r="H27" s="306"/>
      <c r="I27" s="307"/>
      <c r="J27" s="351">
        <v>1676</v>
      </c>
      <c r="K27" s="349"/>
      <c r="L27" s="360" t="s">
        <v>276</v>
      </c>
    </row>
    <row r="28" spans="1:12" ht="25" customHeight="1" x14ac:dyDescent="0.2">
      <c r="A28" s="369"/>
      <c r="B28" s="305" t="s">
        <v>303</v>
      </c>
      <c r="C28" s="306"/>
      <c r="D28" s="306"/>
      <c r="E28" s="306"/>
      <c r="F28" s="306"/>
      <c r="G28" s="306"/>
      <c r="H28" s="306"/>
      <c r="I28" s="307"/>
      <c r="J28" s="348">
        <v>1677</v>
      </c>
      <c r="K28" s="349"/>
      <c r="L28" s="359" t="s">
        <v>276</v>
      </c>
    </row>
    <row r="29" spans="1:12" ht="25" customHeight="1" x14ac:dyDescent="0.2">
      <c r="A29" s="369"/>
      <c r="B29" s="305" t="s">
        <v>304</v>
      </c>
      <c r="C29" s="306"/>
      <c r="D29" s="306"/>
      <c r="E29" s="306"/>
      <c r="F29" s="306"/>
      <c r="G29" s="306"/>
      <c r="H29" s="306"/>
      <c r="I29" s="307"/>
      <c r="J29" s="348">
        <v>1678</v>
      </c>
      <c r="K29" s="349"/>
      <c r="L29" s="359" t="s">
        <v>276</v>
      </c>
    </row>
    <row r="30" spans="1:12" ht="25" customHeight="1" x14ac:dyDescent="0.2">
      <c r="A30" s="369"/>
      <c r="B30" s="305" t="s">
        <v>305</v>
      </c>
      <c r="C30" s="306"/>
      <c r="D30" s="306"/>
      <c r="E30" s="306"/>
      <c r="F30" s="306"/>
      <c r="G30" s="306"/>
      <c r="H30" s="306"/>
      <c r="I30" s="307"/>
      <c r="J30" s="351">
        <v>1150</v>
      </c>
      <c r="K30" s="349"/>
      <c r="L30" s="360" t="s">
        <v>276</v>
      </c>
    </row>
    <row r="31" spans="1:12" ht="25" customHeight="1" x14ac:dyDescent="0.2">
      <c r="A31" s="369"/>
      <c r="B31" s="305" t="s">
        <v>306</v>
      </c>
      <c r="C31" s="306"/>
      <c r="D31" s="306"/>
      <c r="E31" s="306"/>
      <c r="F31" s="306"/>
      <c r="G31" s="306"/>
      <c r="H31" s="306"/>
      <c r="I31" s="307"/>
      <c r="J31" s="351">
        <v>1147</v>
      </c>
      <c r="K31" s="349"/>
      <c r="L31" s="360" t="s">
        <v>276</v>
      </c>
    </row>
    <row r="32" spans="1:12" ht="25" customHeight="1" x14ac:dyDescent="0.2">
      <c r="A32" s="369"/>
      <c r="B32" s="305" t="s">
        <v>307</v>
      </c>
      <c r="C32" s="306"/>
      <c r="D32" s="306"/>
      <c r="E32" s="306"/>
      <c r="F32" s="306"/>
      <c r="G32" s="306"/>
      <c r="H32" s="306"/>
      <c r="I32" s="307"/>
      <c r="J32" s="351">
        <v>1148</v>
      </c>
      <c r="K32" s="349"/>
      <c r="L32" s="360" t="s">
        <v>276</v>
      </c>
    </row>
    <row r="33" spans="1:12" ht="25" customHeight="1" x14ac:dyDescent="0.2">
      <c r="A33" s="369"/>
      <c r="B33" s="305" t="s">
        <v>308</v>
      </c>
      <c r="C33" s="306"/>
      <c r="D33" s="306"/>
      <c r="E33" s="306"/>
      <c r="F33" s="306"/>
      <c r="G33" s="306"/>
      <c r="H33" s="306"/>
      <c r="I33" s="307"/>
      <c r="J33" s="351">
        <v>1149</v>
      </c>
      <c r="K33" s="349"/>
      <c r="L33" s="360" t="s">
        <v>276</v>
      </c>
    </row>
    <row r="34" spans="1:12" ht="25" customHeight="1" x14ac:dyDescent="0.2">
      <c r="A34" s="369"/>
      <c r="B34" s="305" t="s">
        <v>309</v>
      </c>
      <c r="C34" s="306"/>
      <c r="D34" s="306"/>
      <c r="E34" s="306"/>
      <c r="F34" s="306"/>
      <c r="G34" s="306"/>
      <c r="H34" s="306"/>
      <c r="I34" s="307"/>
      <c r="J34" s="351">
        <v>1151</v>
      </c>
      <c r="K34" s="349"/>
      <c r="L34" s="360" t="s">
        <v>276</v>
      </c>
    </row>
    <row r="35" spans="1:12" ht="25" customHeight="1" x14ac:dyDescent="0.2">
      <c r="A35" s="369"/>
      <c r="B35" s="305" t="s">
        <v>310</v>
      </c>
      <c r="C35" s="306"/>
      <c r="D35" s="306"/>
      <c r="E35" s="306"/>
      <c r="F35" s="306"/>
      <c r="G35" s="306"/>
      <c r="H35" s="306"/>
      <c r="I35" s="307"/>
      <c r="J35" s="351">
        <v>1152</v>
      </c>
      <c r="K35" s="349"/>
      <c r="L35" s="361" t="s">
        <v>281</v>
      </c>
    </row>
    <row r="36" spans="1:12" ht="25" customHeight="1" x14ac:dyDescent="0.2">
      <c r="A36" s="369"/>
      <c r="B36" s="305" t="s">
        <v>311</v>
      </c>
      <c r="C36" s="306"/>
      <c r="D36" s="306"/>
      <c r="E36" s="306"/>
      <c r="F36" s="306"/>
      <c r="G36" s="306"/>
      <c r="H36" s="306"/>
      <c r="I36" s="307"/>
      <c r="J36" s="351">
        <v>1176</v>
      </c>
      <c r="K36" s="349"/>
      <c r="L36" s="361" t="s">
        <v>281</v>
      </c>
    </row>
    <row r="37" spans="1:12" ht="25" customHeight="1" x14ac:dyDescent="0.2">
      <c r="A37" s="369"/>
      <c r="B37" s="305" t="s">
        <v>312</v>
      </c>
      <c r="C37" s="306"/>
      <c r="D37" s="306"/>
      <c r="E37" s="306"/>
      <c r="F37" s="306"/>
      <c r="G37" s="306"/>
      <c r="H37" s="306"/>
      <c r="I37" s="307"/>
      <c r="J37" s="348">
        <v>1159</v>
      </c>
      <c r="K37" s="349"/>
      <c r="L37" s="361" t="s">
        <v>281</v>
      </c>
    </row>
    <row r="38" spans="1:12" ht="25" customHeight="1" x14ac:dyDescent="0.2">
      <c r="A38" s="369"/>
      <c r="B38" s="305" t="s">
        <v>313</v>
      </c>
      <c r="C38" s="306"/>
      <c r="D38" s="306"/>
      <c r="E38" s="306"/>
      <c r="F38" s="306"/>
      <c r="G38" s="306"/>
      <c r="H38" s="306"/>
      <c r="I38" s="307"/>
      <c r="J38" s="351">
        <v>1679</v>
      </c>
      <c r="K38" s="349">
        <f>-K25</f>
        <v>0</v>
      </c>
      <c r="L38" s="361" t="s">
        <v>281</v>
      </c>
    </row>
    <row r="39" spans="1:12" ht="25" customHeight="1" x14ac:dyDescent="0.2">
      <c r="A39" s="369"/>
      <c r="B39" s="305" t="s">
        <v>314</v>
      </c>
      <c r="C39" s="306"/>
      <c r="D39" s="306"/>
      <c r="E39" s="306"/>
      <c r="F39" s="306"/>
      <c r="G39" s="306"/>
      <c r="H39" s="306"/>
      <c r="I39" s="307"/>
      <c r="J39" s="351">
        <v>1680</v>
      </c>
      <c r="K39" s="349"/>
      <c r="L39" s="361" t="s">
        <v>281</v>
      </c>
    </row>
    <row r="40" spans="1:12" ht="25" customHeight="1" x14ac:dyDescent="0.2">
      <c r="A40" s="369"/>
      <c r="B40" s="305" t="s">
        <v>315</v>
      </c>
      <c r="C40" s="306"/>
      <c r="D40" s="306"/>
      <c r="E40" s="306"/>
      <c r="F40" s="306"/>
      <c r="G40" s="306"/>
      <c r="H40" s="306"/>
      <c r="I40" s="307"/>
      <c r="J40" s="348">
        <v>1681</v>
      </c>
      <c r="K40" s="349"/>
      <c r="L40" s="361" t="s">
        <v>281</v>
      </c>
    </row>
    <row r="41" spans="1:12" ht="25" customHeight="1" x14ac:dyDescent="0.2">
      <c r="A41" s="369"/>
      <c r="B41" s="305" t="s">
        <v>316</v>
      </c>
      <c r="C41" s="306"/>
      <c r="D41" s="306"/>
      <c r="E41" s="306"/>
      <c r="F41" s="306"/>
      <c r="G41" s="306"/>
      <c r="H41" s="306"/>
      <c r="I41" s="307"/>
      <c r="J41" s="351">
        <v>1682</v>
      </c>
      <c r="K41" s="349"/>
      <c r="L41" s="361" t="s">
        <v>281</v>
      </c>
    </row>
    <row r="42" spans="1:12" ht="25" customHeight="1" x14ac:dyDescent="0.2">
      <c r="A42" s="369"/>
      <c r="B42" s="305" t="s">
        <v>317</v>
      </c>
      <c r="C42" s="306"/>
      <c r="D42" s="306"/>
      <c r="E42" s="306"/>
      <c r="F42" s="306"/>
      <c r="G42" s="306"/>
      <c r="H42" s="306"/>
      <c r="I42" s="307"/>
      <c r="J42" s="351">
        <v>1683</v>
      </c>
      <c r="K42" s="349"/>
      <c r="L42" s="361" t="s">
        <v>281</v>
      </c>
    </row>
    <row r="43" spans="1:12" ht="25" customHeight="1" x14ac:dyDescent="0.2">
      <c r="A43" s="369"/>
      <c r="B43" s="319" t="s">
        <v>318</v>
      </c>
      <c r="C43" s="320"/>
      <c r="D43" s="320"/>
      <c r="E43" s="320"/>
      <c r="F43" s="320"/>
      <c r="G43" s="320"/>
      <c r="H43" s="320"/>
      <c r="I43" s="321"/>
      <c r="J43" s="351">
        <v>1684</v>
      </c>
      <c r="K43" s="349">
        <f>'[1]RLI.'!F14</f>
        <v>0</v>
      </c>
      <c r="L43" s="361" t="s">
        <v>281</v>
      </c>
    </row>
    <row r="44" spans="1:12" ht="25" customHeight="1" x14ac:dyDescent="0.2">
      <c r="A44" s="369"/>
      <c r="B44" s="305" t="s">
        <v>319</v>
      </c>
      <c r="C44" s="306"/>
      <c r="D44" s="306"/>
      <c r="E44" s="306"/>
      <c r="F44" s="306"/>
      <c r="G44" s="306"/>
      <c r="H44" s="306"/>
      <c r="I44" s="307"/>
      <c r="J44" s="351">
        <v>1685</v>
      </c>
      <c r="K44" s="349"/>
      <c r="L44" s="361" t="s">
        <v>281</v>
      </c>
    </row>
    <row r="45" spans="1:12" ht="25" customHeight="1" x14ac:dyDescent="0.2">
      <c r="A45" s="369"/>
      <c r="B45" s="305" t="s">
        <v>320</v>
      </c>
      <c r="C45" s="306"/>
      <c r="D45" s="306"/>
      <c r="E45" s="306"/>
      <c r="F45" s="306"/>
      <c r="G45" s="306"/>
      <c r="H45" s="306"/>
      <c r="I45" s="307"/>
      <c r="J45" s="351">
        <v>1686</v>
      </c>
      <c r="K45" s="349"/>
      <c r="L45" s="361" t="s">
        <v>281</v>
      </c>
    </row>
    <row r="46" spans="1:12" ht="25" customHeight="1" x14ac:dyDescent="0.2">
      <c r="A46" s="369"/>
      <c r="B46" s="319" t="s">
        <v>321</v>
      </c>
      <c r="C46" s="320"/>
      <c r="D46" s="320"/>
      <c r="E46" s="320"/>
      <c r="F46" s="320"/>
      <c r="G46" s="320"/>
      <c r="H46" s="320"/>
      <c r="I46" s="321"/>
      <c r="J46" s="351">
        <v>1183</v>
      </c>
      <c r="K46" s="349"/>
      <c r="L46" s="361" t="s">
        <v>281</v>
      </c>
    </row>
    <row r="47" spans="1:12" ht="25" customHeight="1" x14ac:dyDescent="0.2">
      <c r="A47" s="369"/>
      <c r="B47" s="305" t="s">
        <v>322</v>
      </c>
      <c r="C47" s="306"/>
      <c r="D47" s="306"/>
      <c r="E47" s="306"/>
      <c r="F47" s="306"/>
      <c r="G47" s="306"/>
      <c r="H47" s="306"/>
      <c r="I47" s="307"/>
      <c r="J47" s="351">
        <v>1687</v>
      </c>
      <c r="K47" s="349"/>
      <c r="L47" s="361" t="s">
        <v>281</v>
      </c>
    </row>
    <row r="48" spans="1:12" ht="25" customHeight="1" x14ac:dyDescent="0.2">
      <c r="A48" s="369"/>
      <c r="B48" s="298" t="s">
        <v>323</v>
      </c>
      <c r="C48" s="299"/>
      <c r="D48" s="299"/>
      <c r="E48" s="299"/>
      <c r="F48" s="299"/>
      <c r="G48" s="299"/>
      <c r="H48" s="299"/>
      <c r="I48" s="300"/>
      <c r="J48" s="351">
        <v>1688</v>
      </c>
      <c r="K48" s="349"/>
      <c r="L48" s="361" t="s">
        <v>281</v>
      </c>
    </row>
    <row r="49" spans="1:12" ht="25" customHeight="1" thickBot="1" x14ac:dyDescent="0.25">
      <c r="A49" s="369"/>
      <c r="B49" s="322" t="s">
        <v>324</v>
      </c>
      <c r="C49" s="323"/>
      <c r="D49" s="323"/>
      <c r="E49" s="323"/>
      <c r="F49" s="323"/>
      <c r="G49" s="323"/>
      <c r="H49" s="323"/>
      <c r="I49" s="324"/>
      <c r="J49" s="341">
        <v>1689</v>
      </c>
      <c r="K49" s="349"/>
      <c r="L49" s="362" t="s">
        <v>281</v>
      </c>
    </row>
    <row r="50" spans="1:12" ht="25" customHeight="1" thickBot="1" x14ac:dyDescent="0.25">
      <c r="A50" s="369"/>
      <c r="B50" s="325" t="s">
        <v>325</v>
      </c>
      <c r="C50" s="326"/>
      <c r="D50" s="326"/>
      <c r="E50" s="326"/>
      <c r="F50" s="326"/>
      <c r="G50" s="326"/>
      <c r="H50" s="326"/>
      <c r="I50" s="327"/>
      <c r="J50" s="345">
        <v>1728</v>
      </c>
      <c r="K50" s="363">
        <f>SUM(K21:K49)</f>
        <v>0</v>
      </c>
      <c r="L50" s="357" t="s">
        <v>296</v>
      </c>
    </row>
    <row r="51" spans="1:12" ht="25" customHeight="1" x14ac:dyDescent="0.2">
      <c r="A51" s="369"/>
      <c r="B51" s="314" t="s">
        <v>326</v>
      </c>
      <c r="C51" s="315"/>
      <c r="D51" s="315"/>
      <c r="E51" s="315"/>
      <c r="F51" s="315"/>
      <c r="G51" s="315"/>
      <c r="H51" s="315"/>
      <c r="I51" s="316"/>
      <c r="J51" s="337">
        <v>1154</v>
      </c>
      <c r="K51" s="346" t="str">
        <f>'[1]RLI.'!F29</f>
        <v>POSITIVO</v>
      </c>
      <c r="L51" s="358" t="s">
        <v>281</v>
      </c>
    </row>
    <row r="52" spans="1:12" ht="25" customHeight="1" thickBot="1" x14ac:dyDescent="0.25">
      <c r="A52" s="369"/>
      <c r="B52" s="328" t="s">
        <v>327</v>
      </c>
      <c r="C52" s="329"/>
      <c r="D52" s="329"/>
      <c r="E52" s="329"/>
      <c r="F52" s="329"/>
      <c r="G52" s="329"/>
      <c r="H52" s="329"/>
      <c r="I52" s="330"/>
      <c r="J52" s="354">
        <v>1157</v>
      </c>
      <c r="K52" s="364"/>
      <c r="L52" s="355" t="s">
        <v>281</v>
      </c>
    </row>
    <row r="53" spans="1:12" ht="25" customHeight="1" thickBot="1" x14ac:dyDescent="0.25">
      <c r="A53" s="369"/>
      <c r="B53" s="331" t="s">
        <v>328</v>
      </c>
      <c r="C53" s="332"/>
      <c r="D53" s="332"/>
      <c r="E53" s="332"/>
      <c r="F53" s="332"/>
      <c r="G53" s="332"/>
      <c r="H53" s="332"/>
      <c r="I53" s="333"/>
      <c r="J53" s="345">
        <v>1690</v>
      </c>
      <c r="K53" s="365">
        <f>SUM(K50:K52)</f>
        <v>0</v>
      </c>
      <c r="L53" s="357" t="s">
        <v>296</v>
      </c>
    </row>
    <row r="54" spans="1:12" ht="25" customHeight="1" thickBot="1" x14ac:dyDescent="0.25">
      <c r="A54" s="369"/>
      <c r="B54" s="334" t="s">
        <v>329</v>
      </c>
      <c r="C54" s="335"/>
      <c r="D54" s="335"/>
      <c r="E54" s="335"/>
      <c r="F54" s="335"/>
      <c r="G54" s="335"/>
      <c r="H54" s="335"/>
      <c r="I54" s="335"/>
      <c r="J54" s="335"/>
      <c r="K54" s="335"/>
      <c r="L54" s="336"/>
    </row>
    <row r="55" spans="1:12" ht="25" customHeight="1" x14ac:dyDescent="0.2">
      <c r="A55" s="369"/>
      <c r="B55" s="314" t="s">
        <v>330</v>
      </c>
      <c r="C55" s="315"/>
      <c r="D55" s="315"/>
      <c r="E55" s="315"/>
      <c r="F55" s="315"/>
      <c r="G55" s="315"/>
      <c r="H55" s="315"/>
      <c r="I55" s="315"/>
      <c r="J55" s="337">
        <v>1155</v>
      </c>
      <c r="K55" s="346"/>
      <c r="L55" s="347" t="s">
        <v>276</v>
      </c>
    </row>
    <row r="56" spans="1:12" ht="25" customHeight="1" thickBot="1" x14ac:dyDescent="0.25">
      <c r="A56" s="369"/>
      <c r="B56" s="338" t="s">
        <v>331</v>
      </c>
      <c r="C56" s="339"/>
      <c r="D56" s="339"/>
      <c r="E56" s="339"/>
      <c r="F56" s="339"/>
      <c r="G56" s="339"/>
      <c r="H56" s="339"/>
      <c r="I56" s="340"/>
      <c r="J56" s="341">
        <v>1156</v>
      </c>
      <c r="K56" s="366"/>
      <c r="L56" s="367" t="s">
        <v>276</v>
      </c>
    </row>
    <row r="57" spans="1:12" ht="25" customHeight="1" thickBot="1" x14ac:dyDescent="0.25">
      <c r="A57" s="370"/>
      <c r="B57" s="342" t="s">
        <v>332</v>
      </c>
      <c r="C57" s="343"/>
      <c r="D57" s="343"/>
      <c r="E57" s="343"/>
      <c r="F57" s="343"/>
      <c r="G57" s="343"/>
      <c r="H57" s="343"/>
      <c r="I57" s="344"/>
      <c r="J57" s="345">
        <v>1143</v>
      </c>
      <c r="K57" s="356"/>
      <c r="L57" s="357" t="s">
        <v>296</v>
      </c>
    </row>
  </sheetData>
  <mergeCells count="45">
    <mergeCell ref="B57:I57"/>
    <mergeCell ref="B51:I51"/>
    <mergeCell ref="B52:I52"/>
    <mergeCell ref="B53:I53"/>
    <mergeCell ref="B54:L54"/>
    <mergeCell ref="B55:I55"/>
    <mergeCell ref="B56:I56"/>
    <mergeCell ref="B43:I43"/>
    <mergeCell ref="B44:I44"/>
    <mergeCell ref="B45:I45"/>
    <mergeCell ref="B46:I46"/>
    <mergeCell ref="B47:I47"/>
    <mergeCell ref="B50:I50"/>
    <mergeCell ref="B37:I37"/>
    <mergeCell ref="B38:I38"/>
    <mergeCell ref="B39:I39"/>
    <mergeCell ref="B40:I40"/>
    <mergeCell ref="B41:I41"/>
    <mergeCell ref="B42:I42"/>
    <mergeCell ref="B31:I31"/>
    <mergeCell ref="B32:I32"/>
    <mergeCell ref="B33:I33"/>
    <mergeCell ref="B34:I34"/>
    <mergeCell ref="B35:I35"/>
    <mergeCell ref="B36:I36"/>
    <mergeCell ref="A22:A57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A1:L2"/>
    <mergeCell ref="A3:A21"/>
    <mergeCell ref="B10:I10"/>
    <mergeCell ref="B14:I14"/>
    <mergeCell ref="B15:I15"/>
    <mergeCell ref="B16:I16"/>
    <mergeCell ref="B17:I17"/>
    <mergeCell ref="B18:I18"/>
    <mergeCell ref="B19:I19"/>
    <mergeCell ref="B21:I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0F272-89F5-2A48-8A10-185257945AEC}">
  <dimension ref="A1:D15"/>
  <sheetViews>
    <sheetView workbookViewId="0">
      <selection activeCell="G25" sqref="G25"/>
    </sheetView>
  </sheetViews>
  <sheetFormatPr baseColWidth="10" defaultRowHeight="16" x14ac:dyDescent="0.2"/>
  <cols>
    <col min="1" max="1" width="87" customWidth="1"/>
    <col min="2" max="2" width="7.33203125" customWidth="1"/>
    <col min="3" max="3" width="30.6640625" customWidth="1"/>
    <col min="4" max="4" width="8" customWidth="1"/>
  </cols>
  <sheetData>
    <row r="1" spans="1:4" ht="25" customHeight="1" thickBot="1" x14ac:dyDescent="0.25">
      <c r="A1" s="416" t="s">
        <v>333</v>
      </c>
      <c r="B1" s="417"/>
      <c r="C1" s="417"/>
      <c r="D1" s="418"/>
    </row>
    <row r="2" spans="1:4" ht="25" customHeight="1" thickBot="1" x14ac:dyDescent="0.25">
      <c r="A2" s="415"/>
      <c r="B2" s="415"/>
      <c r="C2" s="415"/>
      <c r="D2" s="415"/>
    </row>
    <row r="3" spans="1:4" ht="25" customHeight="1" thickTop="1" x14ac:dyDescent="0.2">
      <c r="A3" s="439" t="s">
        <v>356</v>
      </c>
      <c r="B3" s="440"/>
      <c r="C3" s="440"/>
      <c r="D3" s="441"/>
    </row>
    <row r="4" spans="1:4" ht="25" customHeight="1" thickBot="1" x14ac:dyDescent="0.25">
      <c r="A4" s="442"/>
      <c r="B4" s="443"/>
      <c r="C4" s="443"/>
      <c r="D4" s="444"/>
    </row>
    <row r="5" spans="1:4" ht="25" customHeight="1" x14ac:dyDescent="0.2">
      <c r="A5" s="419" t="s">
        <v>357</v>
      </c>
      <c r="B5" s="420">
        <v>1698</v>
      </c>
      <c r="C5" s="421" t="str">
        <f>'[1]RRE.'!D37</f>
        <v>POSITIVO</v>
      </c>
      <c r="D5" s="422" t="s">
        <v>276</v>
      </c>
    </row>
    <row r="6" spans="1:4" ht="25" customHeight="1" x14ac:dyDescent="0.2">
      <c r="A6" s="423" t="s">
        <v>358</v>
      </c>
      <c r="B6" s="424">
        <v>1717</v>
      </c>
      <c r="C6" s="425"/>
      <c r="D6" s="426" t="s">
        <v>281</v>
      </c>
    </row>
    <row r="7" spans="1:4" ht="25" customHeight="1" x14ac:dyDescent="0.2">
      <c r="A7" s="427" t="s">
        <v>359</v>
      </c>
      <c r="B7" s="424">
        <v>1692</v>
      </c>
      <c r="C7" s="425"/>
      <c r="D7" s="428" t="s">
        <v>276</v>
      </c>
    </row>
    <row r="8" spans="1:4" ht="25" customHeight="1" x14ac:dyDescent="0.2">
      <c r="A8" s="427" t="s">
        <v>360</v>
      </c>
      <c r="B8" s="424">
        <v>1699</v>
      </c>
      <c r="C8" s="425">
        <f>'[1]RRE.'!D44</f>
        <v>0</v>
      </c>
      <c r="D8" s="428" t="s">
        <v>276</v>
      </c>
    </row>
    <row r="9" spans="1:4" ht="25" customHeight="1" x14ac:dyDescent="0.2">
      <c r="A9" s="429" t="s">
        <v>361</v>
      </c>
      <c r="B9" s="424">
        <v>1718</v>
      </c>
      <c r="C9" s="425">
        <f>SUM(C5:C8)</f>
        <v>0</v>
      </c>
      <c r="D9" s="430" t="s">
        <v>296</v>
      </c>
    </row>
    <row r="10" spans="1:4" ht="25" customHeight="1" x14ac:dyDescent="0.2">
      <c r="A10" s="427" t="s">
        <v>362</v>
      </c>
      <c r="B10" s="424">
        <v>1693</v>
      </c>
      <c r="C10" s="425" t="str">
        <f>'[1]RRE.'!D41</f>
        <v>BONO</v>
      </c>
      <c r="D10" s="426" t="s">
        <v>281</v>
      </c>
    </row>
    <row r="11" spans="1:4" ht="25" customHeight="1" x14ac:dyDescent="0.2">
      <c r="A11" s="431" t="s">
        <v>363</v>
      </c>
      <c r="B11" s="424">
        <v>844</v>
      </c>
      <c r="C11" s="425">
        <f>'[1]RRE.'!D40</f>
        <v>0</v>
      </c>
      <c r="D11" s="426" t="s">
        <v>281</v>
      </c>
    </row>
    <row r="12" spans="1:4" ht="25" customHeight="1" x14ac:dyDescent="0.2">
      <c r="A12" s="431" t="s">
        <v>364</v>
      </c>
      <c r="B12" s="424">
        <v>982</v>
      </c>
      <c r="C12" s="425"/>
      <c r="D12" s="426" t="s">
        <v>281</v>
      </c>
    </row>
    <row r="13" spans="1:4" ht="25" customHeight="1" thickBot="1" x14ac:dyDescent="0.25">
      <c r="A13" s="432" t="s">
        <v>365</v>
      </c>
      <c r="B13" s="433">
        <v>1198</v>
      </c>
      <c r="C13" s="425"/>
      <c r="D13" s="434" t="s">
        <v>281</v>
      </c>
    </row>
    <row r="14" spans="1:4" ht="25" customHeight="1" thickBot="1" x14ac:dyDescent="0.25">
      <c r="A14" s="435" t="s">
        <v>366</v>
      </c>
      <c r="B14" s="436">
        <v>1199</v>
      </c>
      <c r="C14" s="437">
        <f>SUM(C9:C13)</f>
        <v>0</v>
      </c>
      <c r="D14" s="438" t="s">
        <v>296</v>
      </c>
    </row>
    <row r="15" spans="1:4" ht="17" thickTop="1" x14ac:dyDescent="0.2"/>
  </sheetData>
  <mergeCells count="2">
    <mergeCell ref="A1:D1"/>
    <mergeCell ref="A3:D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4359-67B0-D54E-A0F4-897D2602BEB1}">
  <dimension ref="A1:D30"/>
  <sheetViews>
    <sheetView workbookViewId="0">
      <selection activeCell="D6" sqref="D6"/>
    </sheetView>
  </sheetViews>
  <sheetFormatPr baseColWidth="10" defaultRowHeight="16" x14ac:dyDescent="0.2"/>
  <cols>
    <col min="1" max="1" width="93.1640625" customWidth="1"/>
    <col min="2" max="2" width="9.33203125" customWidth="1"/>
    <col min="3" max="3" width="19.5" customWidth="1"/>
    <col min="4" max="4" width="7.5" customWidth="1"/>
  </cols>
  <sheetData>
    <row r="1" spans="1:4" ht="25" customHeight="1" thickBot="1" x14ac:dyDescent="0.25">
      <c r="A1" s="380" t="s">
        <v>333</v>
      </c>
      <c r="B1" s="381"/>
      <c r="C1" s="381"/>
      <c r="D1" s="382"/>
    </row>
    <row r="2" spans="1:4" ht="25" customHeight="1" thickBot="1" x14ac:dyDescent="0.25">
      <c r="A2" s="383"/>
      <c r="B2" s="383"/>
      <c r="C2" s="383"/>
      <c r="D2" s="383"/>
    </row>
    <row r="3" spans="1:4" ht="25" customHeight="1" thickTop="1" x14ac:dyDescent="0.2">
      <c r="A3" s="404" t="s">
        <v>334</v>
      </c>
      <c r="B3" s="405"/>
      <c r="C3" s="405"/>
      <c r="D3" s="406"/>
    </row>
    <row r="4" spans="1:4" ht="25" customHeight="1" thickBot="1" x14ac:dyDescent="0.25">
      <c r="A4" s="407"/>
      <c r="B4" s="408"/>
      <c r="C4" s="408"/>
      <c r="D4" s="409"/>
    </row>
    <row r="5" spans="1:4" ht="25" customHeight="1" x14ac:dyDescent="0.2">
      <c r="A5" s="384" t="s">
        <v>335</v>
      </c>
      <c r="B5" s="385">
        <v>1145</v>
      </c>
      <c r="C5" s="386">
        <v>0</v>
      </c>
      <c r="D5" s="387" t="s">
        <v>276</v>
      </c>
    </row>
    <row r="6" spans="1:4" ht="25" customHeight="1" x14ac:dyDescent="0.2">
      <c r="A6" s="384" t="s">
        <v>336</v>
      </c>
      <c r="B6" s="388">
        <v>1146</v>
      </c>
      <c r="C6" s="389"/>
      <c r="D6" s="390" t="s">
        <v>281</v>
      </c>
    </row>
    <row r="7" spans="1:4" ht="25" customHeight="1" x14ac:dyDescent="0.2">
      <c r="A7" s="384" t="s">
        <v>337</v>
      </c>
      <c r="B7" s="385">
        <v>1177</v>
      </c>
      <c r="C7" s="386">
        <v>0</v>
      </c>
      <c r="D7" s="387" t="s">
        <v>276</v>
      </c>
    </row>
    <row r="8" spans="1:4" ht="25" customHeight="1" x14ac:dyDescent="0.2">
      <c r="A8" s="384" t="s">
        <v>338</v>
      </c>
      <c r="B8" s="385">
        <v>893</v>
      </c>
      <c r="C8" s="386"/>
      <c r="D8" s="387" t="s">
        <v>276</v>
      </c>
    </row>
    <row r="9" spans="1:4" ht="25" customHeight="1" x14ac:dyDescent="0.2">
      <c r="A9" s="384" t="s">
        <v>339</v>
      </c>
      <c r="B9" s="385">
        <v>894</v>
      </c>
      <c r="C9" s="386"/>
      <c r="D9" s="390" t="s">
        <v>281</v>
      </c>
    </row>
    <row r="10" spans="1:4" ht="25" customHeight="1" x14ac:dyDescent="0.2">
      <c r="A10" s="384" t="s">
        <v>340</v>
      </c>
      <c r="B10" s="385">
        <v>1694</v>
      </c>
      <c r="C10" s="386">
        <v>0</v>
      </c>
      <c r="D10" s="387" t="s">
        <v>276</v>
      </c>
    </row>
    <row r="11" spans="1:4" ht="25" customHeight="1" x14ac:dyDescent="0.2">
      <c r="A11" s="391" t="s">
        <v>332</v>
      </c>
      <c r="B11" s="385">
        <v>1695</v>
      </c>
      <c r="C11" s="386"/>
      <c r="D11" s="390" t="s">
        <v>281</v>
      </c>
    </row>
    <row r="12" spans="1:4" ht="25" customHeight="1" x14ac:dyDescent="0.2">
      <c r="A12" s="391" t="s">
        <v>324</v>
      </c>
      <c r="B12" s="385">
        <v>1696</v>
      </c>
      <c r="C12" s="386"/>
      <c r="D12" s="387" t="s">
        <v>276</v>
      </c>
    </row>
    <row r="13" spans="1:4" ht="25" customHeight="1" x14ac:dyDescent="0.2">
      <c r="A13" s="384" t="s">
        <v>341</v>
      </c>
      <c r="B13" s="385">
        <v>1178</v>
      </c>
      <c r="C13" s="386">
        <v>0</v>
      </c>
      <c r="D13" s="387" t="s">
        <v>276</v>
      </c>
    </row>
    <row r="14" spans="1:4" ht="25" customHeight="1" x14ac:dyDescent="0.2">
      <c r="A14" s="384" t="s">
        <v>342</v>
      </c>
      <c r="B14" s="385">
        <v>1179</v>
      </c>
      <c r="C14" s="386"/>
      <c r="D14" s="390" t="s">
        <v>281</v>
      </c>
    </row>
    <row r="15" spans="1:4" ht="25" customHeight="1" x14ac:dyDescent="0.2">
      <c r="A15" s="384" t="s">
        <v>343</v>
      </c>
      <c r="B15" s="385">
        <v>1180</v>
      </c>
      <c r="C15" s="386"/>
      <c r="D15" s="387" t="s">
        <v>276</v>
      </c>
    </row>
    <row r="16" spans="1:4" ht="25" customHeight="1" x14ac:dyDescent="0.2">
      <c r="A16" s="384" t="s">
        <v>344</v>
      </c>
      <c r="B16" s="385">
        <v>1181</v>
      </c>
      <c r="C16" s="386"/>
      <c r="D16" s="390" t="s">
        <v>281</v>
      </c>
    </row>
    <row r="17" spans="1:4" ht="25" customHeight="1" x14ac:dyDescent="0.2">
      <c r="A17" s="384" t="s">
        <v>354</v>
      </c>
      <c r="B17" s="385">
        <v>1182</v>
      </c>
      <c r="C17" s="386">
        <v>0</v>
      </c>
      <c r="D17" s="390" t="s">
        <v>281</v>
      </c>
    </row>
    <row r="18" spans="1:4" ht="25" customHeight="1" x14ac:dyDescent="0.2">
      <c r="A18" s="384" t="s">
        <v>300</v>
      </c>
      <c r="B18" s="385">
        <v>1697</v>
      </c>
      <c r="C18" s="386">
        <v>0</v>
      </c>
      <c r="D18" s="390" t="s">
        <v>281</v>
      </c>
    </row>
    <row r="19" spans="1:4" ht="25" customHeight="1" x14ac:dyDescent="0.2">
      <c r="A19" s="384" t="s">
        <v>345</v>
      </c>
      <c r="B19" s="385">
        <v>1186</v>
      </c>
      <c r="C19" s="386"/>
      <c r="D19" s="387" t="s">
        <v>276</v>
      </c>
    </row>
    <row r="20" spans="1:4" ht="25" customHeight="1" x14ac:dyDescent="0.2">
      <c r="A20" s="384" t="s">
        <v>346</v>
      </c>
      <c r="B20" s="385">
        <v>1187</v>
      </c>
      <c r="C20" s="386"/>
      <c r="D20" s="390" t="s">
        <v>281</v>
      </c>
    </row>
    <row r="21" spans="1:4" ht="25" customHeight="1" x14ac:dyDescent="0.2">
      <c r="A21" s="384" t="s">
        <v>305</v>
      </c>
      <c r="B21" s="385">
        <v>1700</v>
      </c>
      <c r="C21" s="386"/>
      <c r="D21" s="390" t="s">
        <v>281</v>
      </c>
    </row>
    <row r="22" spans="1:4" ht="25" customHeight="1" x14ac:dyDescent="0.2">
      <c r="A22" s="384" t="s">
        <v>347</v>
      </c>
      <c r="B22" s="385">
        <v>1188</v>
      </c>
      <c r="C22" s="386"/>
      <c r="D22" s="390" t="s">
        <v>281</v>
      </c>
    </row>
    <row r="23" spans="1:4" ht="25" customHeight="1" x14ac:dyDescent="0.2">
      <c r="A23" s="384" t="s">
        <v>348</v>
      </c>
      <c r="B23" s="385">
        <v>1701</v>
      </c>
      <c r="C23" s="386">
        <v>0</v>
      </c>
      <c r="D23" s="387" t="s">
        <v>276</v>
      </c>
    </row>
    <row r="24" spans="1:4" ht="25" customHeight="1" x14ac:dyDescent="0.2">
      <c r="A24" s="384" t="s">
        <v>349</v>
      </c>
      <c r="B24" s="385">
        <v>1702</v>
      </c>
      <c r="C24" s="386"/>
      <c r="D24" s="387" t="s">
        <v>276</v>
      </c>
    </row>
    <row r="25" spans="1:4" ht="25" customHeight="1" x14ac:dyDescent="0.2">
      <c r="A25" s="384" t="s">
        <v>350</v>
      </c>
      <c r="B25" s="385">
        <v>1189</v>
      </c>
      <c r="C25" s="386"/>
      <c r="D25" s="387" t="s">
        <v>276</v>
      </c>
    </row>
    <row r="26" spans="1:4" ht="25" customHeight="1" thickBot="1" x14ac:dyDescent="0.25">
      <c r="A26" s="392" t="s">
        <v>351</v>
      </c>
      <c r="B26" s="393">
        <v>1190</v>
      </c>
      <c r="C26" s="386"/>
      <c r="D26" s="394" t="s">
        <v>281</v>
      </c>
    </row>
    <row r="27" spans="1:4" ht="25" customHeight="1" thickBot="1" x14ac:dyDescent="0.25">
      <c r="A27" s="395" t="s">
        <v>352</v>
      </c>
      <c r="B27" s="396">
        <v>645</v>
      </c>
      <c r="C27" s="397">
        <f>SUM(C5:C26)</f>
        <v>0</v>
      </c>
      <c r="D27" s="398" t="s">
        <v>296</v>
      </c>
    </row>
    <row r="28" spans="1:4" ht="25" customHeight="1" thickBot="1" x14ac:dyDescent="0.25">
      <c r="A28" s="399" t="s">
        <v>353</v>
      </c>
      <c r="B28" s="400">
        <v>646</v>
      </c>
      <c r="C28" s="401"/>
      <c r="D28" s="402" t="s">
        <v>296</v>
      </c>
    </row>
    <row r="29" spans="1:4" ht="17" thickTop="1" x14ac:dyDescent="0.2">
      <c r="A29" s="403"/>
      <c r="B29" s="403"/>
      <c r="C29" s="403"/>
      <c r="D29" s="403"/>
    </row>
    <row r="30" spans="1:4" x14ac:dyDescent="0.2">
      <c r="A30" s="403"/>
      <c r="B30" s="403"/>
      <c r="C30" s="403"/>
      <c r="D30" s="403"/>
    </row>
  </sheetData>
  <mergeCells count="2">
    <mergeCell ref="A1:D1"/>
    <mergeCell ref="A3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DF4FC-EA77-B644-8E9C-27B4B1091C02}">
  <dimension ref="A1:S19"/>
  <sheetViews>
    <sheetView zoomScaleNormal="100" workbookViewId="0">
      <selection activeCell="A13" sqref="A13"/>
    </sheetView>
  </sheetViews>
  <sheetFormatPr baseColWidth="10" defaultRowHeight="28" customHeight="1" x14ac:dyDescent="0.2"/>
  <cols>
    <col min="1" max="1" width="78.83203125" style="86" customWidth="1"/>
    <col min="2" max="2" width="5.1640625" style="86" customWidth="1"/>
    <col min="3" max="3" width="8.33203125" style="86" customWidth="1"/>
    <col min="4" max="4" width="25.83203125" style="86" customWidth="1"/>
    <col min="5" max="5" width="8.1640625" style="86" customWidth="1"/>
    <col min="6" max="6" width="25.83203125" style="86" customWidth="1"/>
    <col min="7" max="7" width="8.33203125" style="86" customWidth="1"/>
    <col min="8" max="8" width="25.83203125" style="86" customWidth="1"/>
    <col min="9" max="9" width="8.83203125" style="86" customWidth="1"/>
    <col min="10" max="10" width="25.83203125" style="86" customWidth="1"/>
    <col min="11" max="11" width="12.1640625" style="86" customWidth="1"/>
    <col min="12" max="12" width="25.83203125" style="86" customWidth="1"/>
    <col min="13" max="13" width="10.6640625" style="86" customWidth="1"/>
    <col min="14" max="14" width="25.83203125" style="86" customWidth="1"/>
    <col min="15" max="15" width="10.1640625" style="86" customWidth="1"/>
    <col min="16" max="16" width="25.83203125" style="86" customWidth="1"/>
    <col min="17" max="17" width="10.33203125" style="86" customWidth="1"/>
    <col min="18" max="18" width="25.83203125" style="86" customWidth="1"/>
    <col min="19" max="19" width="8" style="86" customWidth="1"/>
  </cols>
  <sheetData>
    <row r="1" spans="1:19" ht="28" customHeight="1" thickBot="1" x14ac:dyDescent="0.25">
      <c r="A1" s="377" t="s">
        <v>333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9"/>
    </row>
    <row r="2" spans="1:19" ht="28" customHeight="1" thickBot="1" x14ac:dyDescent="0.25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</row>
    <row r="3" spans="1:19" ht="28" customHeight="1" thickTop="1" thickBot="1" x14ac:dyDescent="0.25">
      <c r="A3" s="533" t="s">
        <v>367</v>
      </c>
      <c r="B3" s="534"/>
      <c r="C3" s="535" t="s">
        <v>145</v>
      </c>
      <c r="D3" s="536"/>
      <c r="E3" s="535" t="s">
        <v>146</v>
      </c>
      <c r="F3" s="536"/>
      <c r="G3" s="537" t="s">
        <v>147</v>
      </c>
      <c r="H3" s="538"/>
      <c r="I3" s="538"/>
      <c r="J3" s="538"/>
      <c r="K3" s="538"/>
      <c r="L3" s="538"/>
      <c r="M3" s="538"/>
      <c r="N3" s="538"/>
      <c r="O3" s="538"/>
      <c r="P3" s="539"/>
      <c r="Q3" s="540" t="s">
        <v>368</v>
      </c>
      <c r="R3" s="540"/>
      <c r="S3" s="541"/>
    </row>
    <row r="4" spans="1:19" ht="28" customHeight="1" thickBot="1" x14ac:dyDescent="0.25">
      <c r="A4" s="542"/>
      <c r="B4" s="543"/>
      <c r="C4" s="544"/>
      <c r="D4" s="545"/>
      <c r="E4" s="544"/>
      <c r="F4" s="545"/>
      <c r="G4" s="546" t="s">
        <v>369</v>
      </c>
      <c r="H4" s="547"/>
      <c r="I4" s="547"/>
      <c r="J4" s="547"/>
      <c r="K4" s="547"/>
      <c r="L4" s="548"/>
      <c r="M4" s="549" t="s">
        <v>370</v>
      </c>
      <c r="N4" s="550"/>
      <c r="O4" s="550" t="s">
        <v>155</v>
      </c>
      <c r="P4" s="551"/>
      <c r="Q4" s="552"/>
      <c r="R4" s="552"/>
      <c r="S4" s="553"/>
    </row>
    <row r="5" spans="1:19" ht="28" customHeight="1" thickBot="1" x14ac:dyDescent="0.25">
      <c r="A5" s="554"/>
      <c r="B5" s="555"/>
      <c r="C5" s="556"/>
      <c r="D5" s="557"/>
      <c r="E5" s="556"/>
      <c r="F5" s="557"/>
      <c r="G5" s="558" t="s">
        <v>371</v>
      </c>
      <c r="H5" s="559"/>
      <c r="I5" s="558" t="s">
        <v>372</v>
      </c>
      <c r="J5" s="559"/>
      <c r="K5" s="558" t="s">
        <v>373</v>
      </c>
      <c r="L5" s="559"/>
      <c r="M5" s="560"/>
      <c r="N5" s="561"/>
      <c r="O5" s="561"/>
      <c r="P5" s="562"/>
      <c r="Q5" s="561"/>
      <c r="R5" s="561"/>
      <c r="S5" s="563"/>
    </row>
    <row r="6" spans="1:19" ht="28" customHeight="1" x14ac:dyDescent="0.2">
      <c r="A6" s="447" t="s">
        <v>374</v>
      </c>
      <c r="B6" s="448" t="s">
        <v>276</v>
      </c>
      <c r="C6" s="449">
        <v>1200</v>
      </c>
      <c r="D6" s="450">
        <v>0</v>
      </c>
      <c r="E6" s="451">
        <v>1211</v>
      </c>
      <c r="F6" s="452"/>
      <c r="G6" s="449">
        <v>1221</v>
      </c>
      <c r="H6" s="453"/>
      <c r="I6" s="454">
        <v>1730</v>
      </c>
      <c r="J6" s="450"/>
      <c r="K6" s="449">
        <v>1731</v>
      </c>
      <c r="L6" s="450"/>
      <c r="M6" s="451">
        <v>1234</v>
      </c>
      <c r="N6" s="452"/>
      <c r="O6" s="449">
        <v>1246</v>
      </c>
      <c r="P6" s="450"/>
      <c r="Q6" s="449">
        <v>1260</v>
      </c>
      <c r="R6" s="453"/>
      <c r="S6" s="455" t="s">
        <v>276</v>
      </c>
    </row>
    <row r="7" spans="1:19" ht="28" customHeight="1" thickBot="1" x14ac:dyDescent="0.25">
      <c r="A7" s="456" t="s">
        <v>375</v>
      </c>
      <c r="B7" s="457" t="s">
        <v>281</v>
      </c>
      <c r="C7" s="458"/>
      <c r="D7" s="459"/>
      <c r="E7" s="460"/>
      <c r="F7" s="461"/>
      <c r="G7" s="462">
        <v>1222</v>
      </c>
      <c r="H7" s="463"/>
      <c r="I7" s="464"/>
      <c r="J7" s="465"/>
      <c r="K7" s="462">
        <v>1732</v>
      </c>
      <c r="L7" s="466"/>
      <c r="M7" s="467">
        <v>1235</v>
      </c>
      <c r="N7" s="468"/>
      <c r="O7" s="469">
        <v>1247</v>
      </c>
      <c r="P7" s="470"/>
      <c r="Q7" s="458"/>
      <c r="R7" s="471"/>
      <c r="S7" s="472" t="s">
        <v>281</v>
      </c>
    </row>
    <row r="8" spans="1:19" ht="28" customHeight="1" x14ac:dyDescent="0.2">
      <c r="A8" s="473" t="s">
        <v>376</v>
      </c>
      <c r="B8" s="474" t="s">
        <v>281</v>
      </c>
      <c r="C8" s="449">
        <v>1201</v>
      </c>
      <c r="D8" s="450"/>
      <c r="E8" s="475"/>
      <c r="F8" s="476"/>
      <c r="G8" s="477"/>
      <c r="H8" s="478"/>
      <c r="I8" s="479">
        <v>1223</v>
      </c>
      <c r="J8" s="452"/>
      <c r="K8" s="480"/>
      <c r="L8" s="476"/>
      <c r="M8" s="481"/>
      <c r="N8" s="482"/>
      <c r="O8" s="483"/>
      <c r="P8" s="482"/>
      <c r="Q8" s="449">
        <v>1261</v>
      </c>
      <c r="R8" s="453"/>
      <c r="S8" s="484" t="s">
        <v>281</v>
      </c>
    </row>
    <row r="9" spans="1:19" ht="28" customHeight="1" x14ac:dyDescent="0.2">
      <c r="A9" s="473" t="s">
        <v>345</v>
      </c>
      <c r="B9" s="448" t="s">
        <v>276</v>
      </c>
      <c r="C9" s="449">
        <v>1202</v>
      </c>
      <c r="D9" s="450"/>
      <c r="E9" s="451">
        <v>1212</v>
      </c>
      <c r="F9" s="452"/>
      <c r="G9" s="449">
        <v>1224</v>
      </c>
      <c r="H9" s="453"/>
      <c r="I9" s="485">
        <v>1733</v>
      </c>
      <c r="J9" s="450"/>
      <c r="K9" s="486">
        <v>1734</v>
      </c>
      <c r="L9" s="450"/>
      <c r="M9" s="449">
        <v>1236</v>
      </c>
      <c r="N9" s="487"/>
      <c r="O9" s="488">
        <v>1248</v>
      </c>
      <c r="P9" s="487"/>
      <c r="Q9" s="449">
        <v>1262</v>
      </c>
      <c r="R9" s="453"/>
      <c r="S9" s="489" t="s">
        <v>276</v>
      </c>
    </row>
    <row r="10" spans="1:19" ht="28" customHeight="1" x14ac:dyDescent="0.2">
      <c r="A10" s="473" t="s">
        <v>346</v>
      </c>
      <c r="B10" s="474" t="s">
        <v>281</v>
      </c>
      <c r="C10" s="449">
        <v>1203</v>
      </c>
      <c r="D10" s="450"/>
      <c r="E10" s="451">
        <v>1213</v>
      </c>
      <c r="F10" s="452"/>
      <c r="G10" s="449">
        <v>1225</v>
      </c>
      <c r="H10" s="453"/>
      <c r="I10" s="454">
        <v>1735</v>
      </c>
      <c r="J10" s="450"/>
      <c r="K10" s="449">
        <v>1736</v>
      </c>
      <c r="L10" s="450"/>
      <c r="M10" s="449">
        <v>1237</v>
      </c>
      <c r="N10" s="487"/>
      <c r="O10" s="488">
        <v>1249</v>
      </c>
      <c r="P10" s="487"/>
      <c r="Q10" s="449">
        <v>1263</v>
      </c>
      <c r="R10" s="453"/>
      <c r="S10" s="484" t="s">
        <v>281</v>
      </c>
    </row>
    <row r="11" spans="1:19" ht="28" customHeight="1" x14ac:dyDescent="0.2">
      <c r="A11" s="473" t="s">
        <v>377</v>
      </c>
      <c r="B11" s="474" t="s">
        <v>281</v>
      </c>
      <c r="C11" s="449">
        <v>1204</v>
      </c>
      <c r="D11" s="450">
        <v>0</v>
      </c>
      <c r="E11" s="451">
        <v>1214</v>
      </c>
      <c r="F11" s="452"/>
      <c r="G11" s="449">
        <v>1226</v>
      </c>
      <c r="H11" s="453"/>
      <c r="I11" s="454">
        <v>1737</v>
      </c>
      <c r="J11" s="450"/>
      <c r="K11" s="449">
        <v>1738</v>
      </c>
      <c r="L11" s="450"/>
      <c r="M11" s="449">
        <v>1238</v>
      </c>
      <c r="N11" s="487"/>
      <c r="O11" s="488">
        <v>1250</v>
      </c>
      <c r="P11" s="487"/>
      <c r="Q11" s="449">
        <v>1264</v>
      </c>
      <c r="R11" s="453"/>
      <c r="S11" s="484" t="s">
        <v>281</v>
      </c>
    </row>
    <row r="12" spans="1:19" ht="28" customHeight="1" x14ac:dyDescent="0.2">
      <c r="A12" s="473" t="s">
        <v>378</v>
      </c>
      <c r="B12" s="448" t="s">
        <v>276</v>
      </c>
      <c r="C12" s="449">
        <v>1205</v>
      </c>
      <c r="D12" s="450">
        <v>0</v>
      </c>
      <c r="E12" s="451">
        <v>1215</v>
      </c>
      <c r="F12" s="452"/>
      <c r="G12" s="449">
        <v>1227</v>
      </c>
      <c r="H12" s="453"/>
      <c r="I12" s="454">
        <v>1739</v>
      </c>
      <c r="J12" s="450"/>
      <c r="K12" s="449">
        <v>1740</v>
      </c>
      <c r="L12" s="450"/>
      <c r="M12" s="449">
        <v>1239</v>
      </c>
      <c r="N12" s="487"/>
      <c r="O12" s="488">
        <v>1251</v>
      </c>
      <c r="P12" s="487"/>
      <c r="Q12" s="490"/>
      <c r="R12" s="491"/>
      <c r="S12" s="489" t="s">
        <v>276</v>
      </c>
    </row>
    <row r="13" spans="1:19" ht="28" customHeight="1" x14ac:dyDescent="0.2">
      <c r="A13" s="473" t="s">
        <v>379</v>
      </c>
      <c r="B13" s="448" t="s">
        <v>276</v>
      </c>
      <c r="C13" s="449">
        <v>1206</v>
      </c>
      <c r="D13" s="450"/>
      <c r="E13" s="451">
        <v>1216</v>
      </c>
      <c r="F13" s="452"/>
      <c r="G13" s="449">
        <v>1228</v>
      </c>
      <c r="H13" s="453"/>
      <c r="I13" s="454">
        <v>1741</v>
      </c>
      <c r="J13" s="450"/>
      <c r="K13" s="449">
        <v>1742</v>
      </c>
      <c r="L13" s="450"/>
      <c r="M13" s="449">
        <v>1240</v>
      </c>
      <c r="N13" s="487"/>
      <c r="O13" s="488">
        <v>1252</v>
      </c>
      <c r="P13" s="487">
        <v>0</v>
      </c>
      <c r="Q13" s="449">
        <v>1265</v>
      </c>
      <c r="R13" s="453"/>
      <c r="S13" s="489" t="s">
        <v>276</v>
      </c>
    </row>
    <row r="14" spans="1:19" ht="28" customHeight="1" x14ac:dyDescent="0.2">
      <c r="A14" s="473" t="s">
        <v>380</v>
      </c>
      <c r="B14" s="474" t="s">
        <v>281</v>
      </c>
      <c r="C14" s="449">
        <v>1207</v>
      </c>
      <c r="D14" s="450"/>
      <c r="E14" s="451">
        <v>1217</v>
      </c>
      <c r="F14" s="452"/>
      <c r="G14" s="449">
        <v>1229</v>
      </c>
      <c r="H14" s="453"/>
      <c r="I14" s="454">
        <v>1743</v>
      </c>
      <c r="J14" s="450"/>
      <c r="K14" s="449">
        <v>1744</v>
      </c>
      <c r="L14" s="450"/>
      <c r="M14" s="449">
        <v>1241</v>
      </c>
      <c r="N14" s="487"/>
      <c r="O14" s="488">
        <v>1253</v>
      </c>
      <c r="P14" s="487"/>
      <c r="Q14" s="449">
        <v>1266</v>
      </c>
      <c r="R14" s="453"/>
      <c r="S14" s="484" t="s">
        <v>281</v>
      </c>
    </row>
    <row r="15" spans="1:19" ht="28" customHeight="1" x14ac:dyDescent="0.2">
      <c r="A15" s="473" t="s">
        <v>381</v>
      </c>
      <c r="B15" s="474" t="s">
        <v>281</v>
      </c>
      <c r="C15" s="449">
        <v>1208</v>
      </c>
      <c r="D15" s="450">
        <v>0</v>
      </c>
      <c r="E15" s="451">
        <v>1218</v>
      </c>
      <c r="F15" s="452"/>
      <c r="G15" s="449">
        <v>1230</v>
      </c>
      <c r="H15" s="453"/>
      <c r="I15" s="454">
        <v>1745</v>
      </c>
      <c r="J15" s="450"/>
      <c r="K15" s="449">
        <v>1746</v>
      </c>
      <c r="L15" s="450"/>
      <c r="M15" s="449">
        <v>1242</v>
      </c>
      <c r="N15" s="487"/>
      <c r="O15" s="488">
        <v>1254</v>
      </c>
      <c r="P15" s="487"/>
      <c r="Q15" s="449">
        <v>1267</v>
      </c>
      <c r="R15" s="453"/>
      <c r="S15" s="484" t="s">
        <v>281</v>
      </c>
    </row>
    <row r="16" spans="1:19" ht="28" customHeight="1" thickBot="1" x14ac:dyDescent="0.25">
      <c r="A16" s="492" t="s">
        <v>382</v>
      </c>
      <c r="B16" s="493" t="s">
        <v>281</v>
      </c>
      <c r="C16" s="494">
        <v>1209</v>
      </c>
      <c r="D16" s="495"/>
      <c r="E16" s="496">
        <v>1219</v>
      </c>
      <c r="F16" s="495"/>
      <c r="G16" s="494">
        <v>1231</v>
      </c>
      <c r="H16" s="497"/>
      <c r="I16" s="498">
        <v>1747</v>
      </c>
      <c r="J16" s="499"/>
      <c r="K16" s="494">
        <v>1748</v>
      </c>
      <c r="L16" s="499"/>
      <c r="M16" s="494">
        <v>1243</v>
      </c>
      <c r="N16" s="500"/>
      <c r="O16" s="501">
        <v>1255</v>
      </c>
      <c r="P16" s="502"/>
      <c r="Q16" s="494">
        <v>1268</v>
      </c>
      <c r="R16" s="497"/>
      <c r="S16" s="503" t="s">
        <v>281</v>
      </c>
    </row>
    <row r="17" spans="1:19" ht="28" customHeight="1" x14ac:dyDescent="0.2">
      <c r="A17" s="504" t="s">
        <v>383</v>
      </c>
      <c r="B17" s="505" t="s">
        <v>296</v>
      </c>
      <c r="C17" s="506">
        <v>1210</v>
      </c>
      <c r="D17" s="507">
        <v>0</v>
      </c>
      <c r="E17" s="508">
        <v>1220</v>
      </c>
      <c r="F17" s="509"/>
      <c r="G17" s="506">
        <v>1232</v>
      </c>
      <c r="H17" s="510"/>
      <c r="I17" s="511">
        <v>1749</v>
      </c>
      <c r="J17" s="507"/>
      <c r="K17" s="506">
        <v>1750</v>
      </c>
      <c r="L17" s="507"/>
      <c r="M17" s="506">
        <v>1244</v>
      </c>
      <c r="N17" s="512"/>
      <c r="O17" s="513">
        <v>1256</v>
      </c>
      <c r="P17" s="514">
        <v>0</v>
      </c>
      <c r="Q17" s="506">
        <v>1269</v>
      </c>
      <c r="R17" s="510"/>
      <c r="S17" s="515" t="s">
        <v>296</v>
      </c>
    </row>
    <row r="18" spans="1:19" ht="28" customHeight="1" thickBot="1" x14ac:dyDescent="0.25">
      <c r="A18" s="516" t="s">
        <v>384</v>
      </c>
      <c r="B18" s="517" t="s">
        <v>296</v>
      </c>
      <c r="C18" s="518"/>
      <c r="D18" s="519"/>
      <c r="E18" s="520"/>
      <c r="F18" s="521"/>
      <c r="G18" s="522">
        <v>1233</v>
      </c>
      <c r="H18" s="523"/>
      <c r="I18" s="524"/>
      <c r="J18" s="525"/>
      <c r="K18" s="526">
        <v>1751</v>
      </c>
      <c r="L18" s="527"/>
      <c r="M18" s="526">
        <v>1245</v>
      </c>
      <c r="N18" s="528"/>
      <c r="O18" s="529">
        <v>1257</v>
      </c>
      <c r="P18" s="530"/>
      <c r="Q18" s="521"/>
      <c r="R18" s="531"/>
      <c r="S18" s="532" t="s">
        <v>296</v>
      </c>
    </row>
    <row r="19" spans="1:19" ht="28" customHeight="1" thickTop="1" x14ac:dyDescent="0.2">
      <c r="A19" s="446"/>
      <c r="B19" s="446"/>
      <c r="C19" s="446"/>
      <c r="D19" s="446"/>
      <c r="E19" s="446"/>
      <c r="F19" s="446"/>
      <c r="G19" s="446"/>
      <c r="H19" s="446"/>
      <c r="I19" s="446"/>
      <c r="J19" s="446"/>
      <c r="K19" s="446"/>
      <c r="L19" s="446"/>
      <c r="M19" s="446"/>
      <c r="N19" s="446"/>
      <c r="O19" s="446"/>
      <c r="P19" s="446"/>
      <c r="Q19" s="446"/>
      <c r="R19" s="446"/>
      <c r="S19" s="446"/>
    </row>
  </sheetData>
  <mergeCells count="12">
    <mergeCell ref="I5:J5"/>
    <mergeCell ref="K5:L5"/>
    <mergeCell ref="A1:S1"/>
    <mergeCell ref="A3:A5"/>
    <mergeCell ref="C3:D5"/>
    <mergeCell ref="E3:F5"/>
    <mergeCell ref="G3:P3"/>
    <mergeCell ref="Q3:R5"/>
    <mergeCell ref="G4:L4"/>
    <mergeCell ref="M4:N5"/>
    <mergeCell ref="O4:P5"/>
    <mergeCell ref="G5:H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67152-60DB-4243-89BD-43BE5C30C5BD}">
  <dimension ref="A1:T20"/>
  <sheetViews>
    <sheetView workbookViewId="0">
      <selection activeCell="B3" sqref="B3:T5"/>
    </sheetView>
  </sheetViews>
  <sheetFormatPr baseColWidth="10" defaultRowHeight="16" x14ac:dyDescent="0.2"/>
  <cols>
    <col min="1" max="1" width="1.83203125" customWidth="1"/>
    <col min="2" max="2" width="75" customWidth="1"/>
    <col min="3" max="3" width="11.5"/>
    <col min="4" max="4" width="8.33203125" customWidth="1"/>
    <col min="5" max="5" width="10.6640625" customWidth="1"/>
    <col min="6" max="6" width="8.6640625" customWidth="1"/>
    <col min="7" max="7" width="30.6640625" customWidth="1"/>
    <col min="8" max="8" width="7.83203125" customWidth="1"/>
    <col min="9" max="9" width="10.6640625" customWidth="1"/>
    <col min="10" max="10" width="8.6640625" customWidth="1"/>
    <col min="11" max="11" width="30.6640625" customWidth="1"/>
    <col min="12" max="12" width="8.1640625" customWidth="1"/>
    <col min="13" max="13" width="10.6640625" customWidth="1"/>
    <col min="14" max="14" width="8.33203125" customWidth="1"/>
    <col min="15" max="15" width="10.6640625" customWidth="1"/>
    <col min="16" max="16" width="8.5" customWidth="1"/>
    <col min="17" max="17" width="30.6640625" customWidth="1"/>
    <col min="18" max="18" width="8.33203125" customWidth="1"/>
    <col min="19" max="19" width="10.6640625" customWidth="1"/>
  </cols>
  <sheetData>
    <row r="1" spans="1:20" ht="28" customHeight="1" thickBot="1" x14ac:dyDescent="0.25">
      <c r="A1" s="565"/>
      <c r="B1" s="412" t="s">
        <v>333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413"/>
      <c r="T1" s="414"/>
    </row>
    <row r="2" spans="1:20" ht="28" customHeight="1" thickBot="1" x14ac:dyDescent="0.25">
      <c r="A2" s="565"/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  <c r="P2" s="565"/>
      <c r="Q2" s="565"/>
      <c r="R2" s="565"/>
      <c r="S2" s="565"/>
      <c r="T2" s="565"/>
    </row>
    <row r="3" spans="1:20" ht="28" customHeight="1" thickTop="1" thickBot="1" x14ac:dyDescent="0.25">
      <c r="A3" s="565"/>
      <c r="B3" s="627" t="s">
        <v>385</v>
      </c>
      <c r="C3" s="628"/>
      <c r="D3" s="629" t="s">
        <v>386</v>
      </c>
      <c r="E3" s="629"/>
      <c r="F3" s="629"/>
      <c r="G3" s="629"/>
      <c r="H3" s="629"/>
      <c r="I3" s="629"/>
      <c r="J3" s="629"/>
      <c r="K3" s="629"/>
      <c r="L3" s="629"/>
      <c r="M3" s="629"/>
      <c r="N3" s="630" t="s">
        <v>387</v>
      </c>
      <c r="O3" s="629"/>
      <c r="P3" s="629"/>
      <c r="Q3" s="629"/>
      <c r="R3" s="629"/>
      <c r="S3" s="629"/>
      <c r="T3" s="631"/>
    </row>
    <row r="4" spans="1:20" ht="28" customHeight="1" thickBot="1" x14ac:dyDescent="0.25">
      <c r="A4" s="565"/>
      <c r="B4" s="632"/>
      <c r="C4" s="633"/>
      <c r="D4" s="634" t="s">
        <v>388</v>
      </c>
      <c r="E4" s="634"/>
      <c r="F4" s="634"/>
      <c r="G4" s="634"/>
      <c r="H4" s="635" t="s">
        <v>152</v>
      </c>
      <c r="I4" s="634"/>
      <c r="J4" s="634"/>
      <c r="K4" s="636"/>
      <c r="L4" s="634" t="s">
        <v>389</v>
      </c>
      <c r="M4" s="634"/>
      <c r="N4" s="637" t="s">
        <v>390</v>
      </c>
      <c r="O4" s="634"/>
      <c r="P4" s="635" t="s">
        <v>391</v>
      </c>
      <c r="Q4" s="634"/>
      <c r="R4" s="635" t="s">
        <v>389</v>
      </c>
      <c r="S4" s="634"/>
      <c r="T4" s="638"/>
    </row>
    <row r="5" spans="1:20" ht="28" customHeight="1" thickBot="1" x14ac:dyDescent="0.25">
      <c r="A5" s="565"/>
      <c r="B5" s="632"/>
      <c r="C5" s="633"/>
      <c r="D5" s="634" t="s">
        <v>390</v>
      </c>
      <c r="E5" s="634"/>
      <c r="F5" s="639" t="s">
        <v>391</v>
      </c>
      <c r="G5" s="634"/>
      <c r="H5" s="635" t="s">
        <v>390</v>
      </c>
      <c r="I5" s="634"/>
      <c r="J5" s="639" t="s">
        <v>391</v>
      </c>
      <c r="K5" s="636"/>
      <c r="L5" s="640"/>
      <c r="M5" s="640"/>
      <c r="N5" s="641"/>
      <c r="O5" s="640"/>
      <c r="P5" s="642"/>
      <c r="Q5" s="640"/>
      <c r="R5" s="642"/>
      <c r="S5" s="640"/>
      <c r="T5" s="638"/>
    </row>
    <row r="6" spans="1:20" ht="28" customHeight="1" thickTop="1" x14ac:dyDescent="0.2">
      <c r="A6" s="566"/>
      <c r="B6" s="567" t="s">
        <v>392</v>
      </c>
      <c r="C6" s="568" t="s">
        <v>276</v>
      </c>
      <c r="D6" s="569">
        <v>1270</v>
      </c>
      <c r="E6" s="570"/>
      <c r="F6" s="569">
        <v>1279</v>
      </c>
      <c r="G6" s="571"/>
      <c r="H6" s="569">
        <v>1288</v>
      </c>
      <c r="I6" s="572"/>
      <c r="J6" s="569">
        <v>1301</v>
      </c>
      <c r="K6" s="572">
        <f>'[1]RRE.'!I13</f>
        <v>0</v>
      </c>
      <c r="L6" s="569">
        <v>1313</v>
      </c>
      <c r="M6" s="572"/>
      <c r="N6" s="569">
        <v>1324</v>
      </c>
      <c r="O6" s="572"/>
      <c r="P6" s="569">
        <v>1335</v>
      </c>
      <c r="Q6" s="572"/>
      <c r="R6" s="569">
        <v>1346</v>
      </c>
      <c r="S6" s="572"/>
      <c r="T6" s="573" t="s">
        <v>276</v>
      </c>
    </row>
    <row r="7" spans="1:20" ht="28" customHeight="1" thickBot="1" x14ac:dyDescent="0.25">
      <c r="A7" s="566"/>
      <c r="B7" s="574" t="s">
        <v>393</v>
      </c>
      <c r="C7" s="575" t="s">
        <v>281</v>
      </c>
      <c r="D7" s="576">
        <v>1821</v>
      </c>
      <c r="E7" s="577"/>
      <c r="F7" s="576">
        <v>1822</v>
      </c>
      <c r="G7" s="578"/>
      <c r="H7" s="576">
        <v>1289</v>
      </c>
      <c r="I7" s="579"/>
      <c r="J7" s="576">
        <v>1302</v>
      </c>
      <c r="K7" s="579"/>
      <c r="L7" s="580"/>
      <c r="M7" s="581"/>
      <c r="N7" s="580"/>
      <c r="O7" s="581"/>
      <c r="P7" s="580"/>
      <c r="Q7" s="581"/>
      <c r="R7" s="580"/>
      <c r="S7" s="581"/>
      <c r="T7" s="582" t="s">
        <v>281</v>
      </c>
    </row>
    <row r="8" spans="1:20" ht="28" customHeight="1" thickTop="1" x14ac:dyDescent="0.2">
      <c r="A8" s="565"/>
      <c r="B8" s="583" t="s">
        <v>376</v>
      </c>
      <c r="C8" s="318" t="s">
        <v>281</v>
      </c>
      <c r="D8" s="584"/>
      <c r="E8" s="585"/>
      <c r="F8" s="584"/>
      <c r="G8" s="586"/>
      <c r="H8" s="584"/>
      <c r="I8" s="587"/>
      <c r="J8" s="584"/>
      <c r="K8" s="588"/>
      <c r="L8" s="584"/>
      <c r="M8" s="587"/>
      <c r="N8" s="589">
        <v>1325</v>
      </c>
      <c r="O8" s="590"/>
      <c r="P8" s="589">
        <v>1336</v>
      </c>
      <c r="Q8" s="590"/>
      <c r="R8" s="584"/>
      <c r="S8" s="587"/>
      <c r="T8" s="591" t="s">
        <v>281</v>
      </c>
    </row>
    <row r="9" spans="1:20" ht="28" customHeight="1" x14ac:dyDescent="0.2">
      <c r="A9" s="565"/>
      <c r="B9" s="592" t="s">
        <v>345</v>
      </c>
      <c r="C9" s="317" t="s">
        <v>276</v>
      </c>
      <c r="D9" s="593">
        <v>1271</v>
      </c>
      <c r="E9" s="594"/>
      <c r="F9" s="593">
        <v>1280</v>
      </c>
      <c r="G9" s="595"/>
      <c r="H9" s="593">
        <v>1290</v>
      </c>
      <c r="I9" s="596"/>
      <c r="J9" s="593">
        <v>1303</v>
      </c>
      <c r="K9" s="596"/>
      <c r="L9" s="593">
        <v>1314</v>
      </c>
      <c r="M9" s="596"/>
      <c r="N9" s="593">
        <v>1326</v>
      </c>
      <c r="O9" s="596"/>
      <c r="P9" s="593">
        <v>1337</v>
      </c>
      <c r="Q9" s="596"/>
      <c r="R9" s="593">
        <v>1347</v>
      </c>
      <c r="S9" s="596"/>
      <c r="T9" s="597" t="s">
        <v>276</v>
      </c>
    </row>
    <row r="10" spans="1:20" ht="28" customHeight="1" x14ac:dyDescent="0.2">
      <c r="A10" s="565"/>
      <c r="B10" s="592" t="s">
        <v>346</v>
      </c>
      <c r="C10" s="301" t="s">
        <v>281</v>
      </c>
      <c r="D10" s="593">
        <v>1272</v>
      </c>
      <c r="E10" s="594"/>
      <c r="F10" s="593">
        <v>1281</v>
      </c>
      <c r="G10" s="595"/>
      <c r="H10" s="593">
        <v>1291</v>
      </c>
      <c r="I10" s="596"/>
      <c r="J10" s="593">
        <v>1304</v>
      </c>
      <c r="K10" s="596"/>
      <c r="L10" s="593">
        <v>1315</v>
      </c>
      <c r="M10" s="596"/>
      <c r="N10" s="593">
        <v>1327</v>
      </c>
      <c r="O10" s="596"/>
      <c r="P10" s="593">
        <v>1338</v>
      </c>
      <c r="Q10" s="596"/>
      <c r="R10" s="593">
        <v>1348</v>
      </c>
      <c r="S10" s="596"/>
      <c r="T10" s="598" t="s">
        <v>281</v>
      </c>
    </row>
    <row r="11" spans="1:20" ht="28" customHeight="1" x14ac:dyDescent="0.2">
      <c r="A11" s="565"/>
      <c r="B11" s="592" t="s">
        <v>394</v>
      </c>
      <c r="C11" s="317" t="s">
        <v>276</v>
      </c>
      <c r="D11" s="599"/>
      <c r="E11" s="600"/>
      <c r="F11" s="599"/>
      <c r="G11" s="601"/>
      <c r="H11" s="593">
        <v>1292</v>
      </c>
      <c r="I11" s="596"/>
      <c r="J11" s="593">
        <v>1305</v>
      </c>
      <c r="K11" s="596">
        <v>0</v>
      </c>
      <c r="L11" s="593">
        <v>1316</v>
      </c>
      <c r="M11" s="596"/>
      <c r="N11" s="599"/>
      <c r="O11" s="602"/>
      <c r="P11" s="599"/>
      <c r="Q11" s="602"/>
      <c r="R11" s="599"/>
      <c r="S11" s="602"/>
      <c r="T11" s="597" t="s">
        <v>276</v>
      </c>
    </row>
    <row r="12" spans="1:20" ht="28" customHeight="1" x14ac:dyDescent="0.2">
      <c r="A12" s="565"/>
      <c r="B12" s="592" t="s">
        <v>395</v>
      </c>
      <c r="C12" s="317" t="s">
        <v>276</v>
      </c>
      <c r="D12" s="593">
        <v>1273</v>
      </c>
      <c r="E12" s="594"/>
      <c r="F12" s="593">
        <v>1282</v>
      </c>
      <c r="G12" s="595"/>
      <c r="H12" s="593">
        <v>1293</v>
      </c>
      <c r="I12" s="596"/>
      <c r="J12" s="593">
        <v>1306</v>
      </c>
      <c r="K12" s="596"/>
      <c r="L12" s="593">
        <v>1317</v>
      </c>
      <c r="M12" s="596"/>
      <c r="N12" s="593">
        <v>1328</v>
      </c>
      <c r="O12" s="596"/>
      <c r="P12" s="593">
        <v>1339</v>
      </c>
      <c r="Q12" s="596"/>
      <c r="R12" s="593">
        <v>1349</v>
      </c>
      <c r="S12" s="596"/>
      <c r="T12" s="597" t="s">
        <v>276</v>
      </c>
    </row>
    <row r="13" spans="1:20" ht="28" customHeight="1" x14ac:dyDescent="0.2">
      <c r="A13" s="565"/>
      <c r="B13" s="592" t="s">
        <v>379</v>
      </c>
      <c r="C13" s="317" t="s">
        <v>276</v>
      </c>
      <c r="D13" s="593">
        <v>1274</v>
      </c>
      <c r="E13" s="594"/>
      <c r="F13" s="593">
        <v>1283</v>
      </c>
      <c r="G13" s="595"/>
      <c r="H13" s="593">
        <v>1294</v>
      </c>
      <c r="I13" s="596"/>
      <c r="J13" s="593">
        <v>1307</v>
      </c>
      <c r="K13" s="596"/>
      <c r="L13" s="593">
        <v>1318</v>
      </c>
      <c r="M13" s="596"/>
      <c r="N13" s="593">
        <v>1329</v>
      </c>
      <c r="O13" s="596"/>
      <c r="P13" s="593">
        <v>1340</v>
      </c>
      <c r="Q13" s="596"/>
      <c r="R13" s="593">
        <v>1350</v>
      </c>
      <c r="S13" s="596"/>
      <c r="T13" s="597" t="s">
        <v>276</v>
      </c>
    </row>
    <row r="14" spans="1:20" ht="28" customHeight="1" x14ac:dyDescent="0.2">
      <c r="A14" s="565"/>
      <c r="B14" s="592" t="s">
        <v>380</v>
      </c>
      <c r="C14" s="301" t="s">
        <v>281</v>
      </c>
      <c r="D14" s="593">
        <v>1275</v>
      </c>
      <c r="E14" s="594"/>
      <c r="F14" s="593">
        <v>1284</v>
      </c>
      <c r="G14" s="595"/>
      <c r="H14" s="593">
        <v>1295</v>
      </c>
      <c r="I14" s="596"/>
      <c r="J14" s="593">
        <v>1308</v>
      </c>
      <c r="K14" s="596"/>
      <c r="L14" s="593">
        <v>1319</v>
      </c>
      <c r="M14" s="596"/>
      <c r="N14" s="593">
        <v>1330</v>
      </c>
      <c r="O14" s="596"/>
      <c r="P14" s="593">
        <v>1341</v>
      </c>
      <c r="Q14" s="596"/>
      <c r="R14" s="593">
        <v>1351</v>
      </c>
      <c r="S14" s="596"/>
      <c r="T14" s="598" t="s">
        <v>281</v>
      </c>
    </row>
    <row r="15" spans="1:20" ht="28" customHeight="1" x14ac:dyDescent="0.2">
      <c r="A15" s="565"/>
      <c r="B15" s="592" t="s">
        <v>396</v>
      </c>
      <c r="C15" s="301" t="s">
        <v>281</v>
      </c>
      <c r="D15" s="593">
        <v>1276</v>
      </c>
      <c r="E15" s="594"/>
      <c r="F15" s="593">
        <v>1285</v>
      </c>
      <c r="G15" s="595"/>
      <c r="H15" s="593">
        <v>1296</v>
      </c>
      <c r="I15" s="596"/>
      <c r="J15" s="593">
        <v>1309</v>
      </c>
      <c r="K15" s="596">
        <v>0</v>
      </c>
      <c r="L15" s="593">
        <v>1320</v>
      </c>
      <c r="M15" s="596"/>
      <c r="N15" s="593">
        <v>1331</v>
      </c>
      <c r="O15" s="596"/>
      <c r="P15" s="593">
        <v>1342</v>
      </c>
      <c r="Q15" s="596"/>
      <c r="R15" s="593">
        <v>1352</v>
      </c>
      <c r="S15" s="596"/>
      <c r="T15" s="598" t="s">
        <v>281</v>
      </c>
    </row>
    <row r="16" spans="1:20" ht="28" customHeight="1" x14ac:dyDescent="0.2">
      <c r="A16" s="565"/>
      <c r="B16" s="592" t="s">
        <v>397</v>
      </c>
      <c r="C16" s="301" t="s">
        <v>281</v>
      </c>
      <c r="D16" s="593">
        <v>1277</v>
      </c>
      <c r="E16" s="594"/>
      <c r="F16" s="593">
        <v>1286</v>
      </c>
      <c r="G16" s="595"/>
      <c r="H16" s="593">
        <v>1297</v>
      </c>
      <c r="I16" s="596"/>
      <c r="J16" s="593">
        <v>1310</v>
      </c>
      <c r="K16" s="596"/>
      <c r="L16" s="593">
        <v>1321</v>
      </c>
      <c r="M16" s="596"/>
      <c r="N16" s="593">
        <v>1332</v>
      </c>
      <c r="O16" s="596"/>
      <c r="P16" s="593">
        <v>1343</v>
      </c>
      <c r="Q16" s="596"/>
      <c r="R16" s="593">
        <v>1353</v>
      </c>
      <c r="S16" s="596"/>
      <c r="T16" s="598" t="s">
        <v>281</v>
      </c>
    </row>
    <row r="17" spans="1:20" ht="28" customHeight="1" thickBot="1" x14ac:dyDescent="0.25">
      <c r="A17" s="565"/>
      <c r="B17" s="603" t="s">
        <v>398</v>
      </c>
      <c r="C17" s="604" t="s">
        <v>281</v>
      </c>
      <c r="D17" s="605"/>
      <c r="E17" s="606"/>
      <c r="F17" s="605"/>
      <c r="G17" s="607"/>
      <c r="H17" s="608">
        <v>1298</v>
      </c>
      <c r="I17" s="609"/>
      <c r="J17" s="608">
        <v>1311</v>
      </c>
      <c r="K17" s="609">
        <v>0</v>
      </c>
      <c r="L17" s="608">
        <v>1322</v>
      </c>
      <c r="M17" s="609"/>
      <c r="N17" s="608">
        <v>1333</v>
      </c>
      <c r="O17" s="609"/>
      <c r="P17" s="608">
        <v>1344</v>
      </c>
      <c r="Q17" s="609"/>
      <c r="R17" s="608">
        <v>1354</v>
      </c>
      <c r="S17" s="609"/>
      <c r="T17" s="610" t="s">
        <v>281</v>
      </c>
    </row>
    <row r="18" spans="1:20" ht="28" customHeight="1" x14ac:dyDescent="0.2">
      <c r="A18" s="566"/>
      <c r="B18" s="611" t="s">
        <v>383</v>
      </c>
      <c r="C18" s="612" t="s">
        <v>296</v>
      </c>
      <c r="D18" s="613">
        <v>1278</v>
      </c>
      <c r="E18" s="614"/>
      <c r="F18" s="613">
        <v>1287</v>
      </c>
      <c r="G18" s="615"/>
      <c r="H18" s="613">
        <v>1312</v>
      </c>
      <c r="I18" s="616"/>
      <c r="J18" s="613">
        <v>1300</v>
      </c>
      <c r="K18" s="616">
        <v>0</v>
      </c>
      <c r="L18" s="613">
        <v>1323</v>
      </c>
      <c r="M18" s="616"/>
      <c r="N18" s="613">
        <v>1334</v>
      </c>
      <c r="O18" s="616"/>
      <c r="P18" s="613">
        <v>1345</v>
      </c>
      <c r="Q18" s="616"/>
      <c r="R18" s="613">
        <v>1355</v>
      </c>
      <c r="S18" s="616"/>
      <c r="T18" s="617" t="s">
        <v>296</v>
      </c>
    </row>
    <row r="19" spans="1:20" ht="28" customHeight="1" thickBot="1" x14ac:dyDescent="0.25">
      <c r="A19" s="566"/>
      <c r="B19" s="618" t="s">
        <v>384</v>
      </c>
      <c r="C19" s="619" t="s">
        <v>296</v>
      </c>
      <c r="D19" s="620">
        <v>1723</v>
      </c>
      <c r="E19" s="621"/>
      <c r="F19" s="620">
        <v>1724</v>
      </c>
      <c r="G19" s="622"/>
      <c r="H19" s="620">
        <v>1299</v>
      </c>
      <c r="I19" s="623"/>
      <c r="J19" s="620">
        <v>1373</v>
      </c>
      <c r="K19" s="623"/>
      <c r="L19" s="624"/>
      <c r="M19" s="625"/>
      <c r="N19" s="624"/>
      <c r="O19" s="625"/>
      <c r="P19" s="624"/>
      <c r="Q19" s="625"/>
      <c r="R19" s="624"/>
      <c r="S19" s="625"/>
      <c r="T19" s="626" t="s">
        <v>296</v>
      </c>
    </row>
    <row r="20" spans="1:20" ht="17" thickTop="1" x14ac:dyDescent="0.2"/>
  </sheetData>
  <mergeCells count="14">
    <mergeCell ref="D5:E5"/>
    <mergeCell ref="F5:G5"/>
    <mergeCell ref="H5:I5"/>
    <mergeCell ref="J5:K5"/>
    <mergeCell ref="B1:T1"/>
    <mergeCell ref="B3:B5"/>
    <mergeCell ref="D3:M3"/>
    <mergeCell ref="N3:S3"/>
    <mergeCell ref="D4:G4"/>
    <mergeCell ref="H4:K4"/>
    <mergeCell ref="L4:M5"/>
    <mergeCell ref="N4:O5"/>
    <mergeCell ref="P4:Q5"/>
    <mergeCell ref="R4:S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AC915-DABF-9547-AF23-53618FCA8917}">
  <dimension ref="A1:AH110"/>
  <sheetViews>
    <sheetView tabSelected="1" workbookViewId="0">
      <selection activeCell="Q82" sqref="Q82:U82"/>
    </sheetView>
  </sheetViews>
  <sheetFormatPr baseColWidth="10" defaultRowHeight="16" x14ac:dyDescent="0.2"/>
  <cols>
    <col min="1" max="1" width="1.83203125" customWidth="1"/>
    <col min="2" max="2" width="3.83203125"/>
    <col min="3" max="3" width="5" bestFit="1" customWidth="1"/>
    <col min="4" max="4" width="3.6640625" customWidth="1"/>
    <col min="5" max="6" width="3.83203125"/>
    <col min="7" max="7" width="4.5" customWidth="1"/>
    <col min="8" max="11" width="4.6640625" customWidth="1"/>
    <col min="12" max="12" width="3.83203125"/>
    <col min="13" max="13" width="4.6640625" customWidth="1"/>
    <col min="14" max="14" width="7.5" customWidth="1"/>
    <col min="15" max="15" width="4.6640625" customWidth="1"/>
    <col min="16" max="16" width="7.1640625" customWidth="1"/>
    <col min="17" max="17" width="3.83203125"/>
    <col min="18" max="18" width="3.83203125" customWidth="1"/>
    <col min="19" max="19" width="10.33203125" customWidth="1"/>
    <col min="20" max="20" width="11" customWidth="1"/>
    <col min="21" max="21" width="7.33203125" customWidth="1"/>
    <col min="22" max="22" width="4" customWidth="1"/>
    <col min="23" max="23" width="7.33203125" customWidth="1"/>
    <col min="24" max="24" width="6.1640625" customWidth="1"/>
    <col min="25" max="25" width="13.83203125" customWidth="1"/>
    <col min="26" max="26" width="7.5" customWidth="1"/>
    <col min="27" max="27" width="2.33203125" customWidth="1"/>
    <col min="28" max="28" width="3" customWidth="1"/>
    <col min="29" max="29" width="11.33203125" customWidth="1"/>
    <col min="30" max="30" width="4.6640625" customWidth="1"/>
    <col min="31" max="31" width="19.33203125" customWidth="1"/>
    <col min="32" max="32" width="11.33203125" customWidth="1"/>
    <col min="33" max="33" width="28.5" customWidth="1"/>
    <col min="34" max="34" width="6.6640625" customWidth="1"/>
  </cols>
  <sheetData>
    <row r="1" spans="1:34" ht="28" customHeight="1" thickBot="1" x14ac:dyDescent="0.25">
      <c r="A1" s="410"/>
      <c r="B1" s="706"/>
      <c r="C1" s="706"/>
      <c r="D1" s="706"/>
      <c r="E1" s="706"/>
      <c r="F1" s="410"/>
      <c r="G1" s="410"/>
      <c r="H1" s="410"/>
      <c r="I1" s="410"/>
      <c r="J1" s="410"/>
      <c r="K1" s="410"/>
      <c r="L1" s="410"/>
      <c r="M1" s="410"/>
      <c r="N1" s="410"/>
      <c r="O1" s="410"/>
      <c r="P1" s="410"/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707"/>
    </row>
    <row r="2" spans="1:34" ht="28" customHeight="1" x14ac:dyDescent="0.25">
      <c r="A2" s="410"/>
      <c r="B2" s="708"/>
      <c r="C2" s="708"/>
      <c r="D2" s="709"/>
      <c r="E2" s="708"/>
      <c r="F2" s="410"/>
      <c r="G2" s="410"/>
      <c r="H2" s="644" t="s">
        <v>399</v>
      </c>
      <c r="I2" s="644"/>
      <c r="J2" s="644"/>
      <c r="K2" s="644"/>
      <c r="L2" s="644"/>
      <c r="M2" s="644"/>
      <c r="N2" s="410"/>
      <c r="O2" s="410"/>
      <c r="P2" s="410"/>
      <c r="Q2" s="410"/>
      <c r="R2" s="410"/>
      <c r="S2" s="410"/>
      <c r="T2" s="410"/>
      <c r="U2" s="410"/>
      <c r="V2" s="410"/>
      <c r="W2" s="410"/>
      <c r="X2" s="410"/>
      <c r="Y2" s="410"/>
      <c r="Z2" s="643"/>
      <c r="AA2" s="644"/>
      <c r="AB2" s="710" t="s">
        <v>400</v>
      </c>
      <c r="AC2" s="711"/>
      <c r="AD2" s="711"/>
      <c r="AE2" s="712"/>
      <c r="AF2" s="713"/>
      <c r="AG2" s="714"/>
      <c r="AH2" s="715"/>
    </row>
    <row r="3" spans="1:34" ht="28" customHeight="1" thickBot="1" x14ac:dyDescent="0.3">
      <c r="A3" s="410"/>
      <c r="B3" s="716" t="s">
        <v>401</v>
      </c>
      <c r="C3" s="708"/>
      <c r="D3" s="709"/>
      <c r="E3" s="708"/>
      <c r="F3" s="410"/>
      <c r="G3" s="410"/>
      <c r="H3" s="644"/>
      <c r="I3" s="644"/>
      <c r="J3" s="644"/>
      <c r="K3" s="644"/>
      <c r="L3" s="644"/>
      <c r="M3" s="644"/>
      <c r="N3" s="410"/>
      <c r="O3" s="410"/>
      <c r="P3" s="410"/>
      <c r="Q3" s="410"/>
      <c r="R3" s="410"/>
      <c r="S3" s="410"/>
      <c r="T3" s="410"/>
      <c r="U3" s="410"/>
      <c r="V3" s="410"/>
      <c r="W3" s="410"/>
      <c r="X3" s="410"/>
      <c r="Y3" s="410"/>
      <c r="Z3" s="643"/>
      <c r="AA3" s="644"/>
      <c r="AB3" s="717" t="s">
        <v>44</v>
      </c>
      <c r="AC3" s="718"/>
      <c r="AD3" s="718"/>
      <c r="AE3" s="719"/>
      <c r="AF3" s="720"/>
      <c r="AG3" s="718"/>
      <c r="AH3" s="721"/>
    </row>
    <row r="4" spans="1:34" ht="28" customHeight="1" thickBot="1" x14ac:dyDescent="0.25">
      <c r="A4" s="410"/>
      <c r="B4" s="410"/>
      <c r="C4" s="410"/>
      <c r="D4" s="722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723"/>
      <c r="AC4" s="724"/>
      <c r="AD4" s="725"/>
      <c r="AE4" s="725"/>
      <c r="AF4" s="725"/>
      <c r="AG4" s="725"/>
      <c r="AH4" s="725"/>
    </row>
    <row r="5" spans="1:34" ht="28" customHeight="1" x14ac:dyDescent="0.2">
      <c r="A5" s="410"/>
      <c r="B5" s="645"/>
      <c r="C5" s="646"/>
      <c r="D5" s="726" t="s">
        <v>402</v>
      </c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  <c r="T5" s="728" t="s">
        <v>403</v>
      </c>
      <c r="U5" s="729"/>
      <c r="V5" s="729"/>
      <c r="W5" s="729"/>
      <c r="X5" s="729"/>
      <c r="Y5" s="729"/>
      <c r="Z5" s="729"/>
      <c r="AA5" s="729"/>
      <c r="AB5" s="729"/>
      <c r="AC5" s="729"/>
      <c r="AD5" s="729"/>
      <c r="AE5" s="730"/>
      <c r="AF5" s="731" t="s">
        <v>404</v>
      </c>
      <c r="AG5" s="731"/>
      <c r="AH5" s="732"/>
    </row>
    <row r="6" spans="1:34" ht="28" customHeight="1" x14ac:dyDescent="0.2">
      <c r="A6" s="410"/>
      <c r="B6" s="647"/>
      <c r="C6" s="648"/>
      <c r="D6" s="733"/>
      <c r="E6" s="734"/>
      <c r="F6" s="734"/>
      <c r="G6" s="734"/>
      <c r="H6" s="734"/>
      <c r="I6" s="734"/>
      <c r="J6" s="734"/>
      <c r="K6" s="734"/>
      <c r="L6" s="734"/>
      <c r="M6" s="734"/>
      <c r="N6" s="734"/>
      <c r="O6" s="734"/>
      <c r="P6" s="734"/>
      <c r="Q6" s="734"/>
      <c r="R6" s="734"/>
      <c r="S6" s="734"/>
      <c r="T6" s="735" t="s">
        <v>405</v>
      </c>
      <c r="U6" s="736"/>
      <c r="V6" s="735"/>
      <c r="W6" s="735"/>
      <c r="X6" s="735"/>
      <c r="Y6" s="735"/>
      <c r="Z6" s="737" t="s">
        <v>406</v>
      </c>
      <c r="AA6" s="738"/>
      <c r="AB6" s="738"/>
      <c r="AC6" s="738"/>
      <c r="AD6" s="738"/>
      <c r="AE6" s="739"/>
      <c r="AF6" s="740"/>
      <c r="AG6" s="740"/>
      <c r="AH6" s="741"/>
    </row>
    <row r="7" spans="1:34" ht="28" customHeight="1" thickBot="1" x14ac:dyDescent="0.25">
      <c r="A7" s="410"/>
      <c r="B7" s="649"/>
      <c r="C7" s="650"/>
      <c r="D7" s="742"/>
      <c r="E7" s="743"/>
      <c r="F7" s="743"/>
      <c r="G7" s="743"/>
      <c r="H7" s="743"/>
      <c r="I7" s="743"/>
      <c r="J7" s="743"/>
      <c r="K7" s="743"/>
      <c r="L7" s="743"/>
      <c r="M7" s="743"/>
      <c r="N7" s="743"/>
      <c r="O7" s="743"/>
      <c r="P7" s="743"/>
      <c r="Q7" s="743"/>
      <c r="R7" s="743"/>
      <c r="S7" s="743"/>
      <c r="T7" s="744" t="s">
        <v>220</v>
      </c>
      <c r="U7" s="745"/>
      <c r="V7" s="745"/>
      <c r="W7" s="746" t="s">
        <v>221</v>
      </c>
      <c r="X7" s="746"/>
      <c r="Y7" s="746"/>
      <c r="Z7" s="747" t="s">
        <v>220</v>
      </c>
      <c r="AA7" s="748"/>
      <c r="AB7" s="747"/>
      <c r="AC7" s="747" t="s">
        <v>221</v>
      </c>
      <c r="AD7" s="747"/>
      <c r="AE7" s="747"/>
      <c r="AF7" s="749"/>
      <c r="AG7" s="749"/>
      <c r="AH7" s="750"/>
    </row>
    <row r="8" spans="1:34" ht="28" customHeight="1" x14ac:dyDescent="0.2">
      <c r="A8" s="410"/>
      <c r="B8" s="751" t="s">
        <v>407</v>
      </c>
      <c r="C8" s="752" t="s">
        <v>408</v>
      </c>
      <c r="D8" s="656">
        <v>1</v>
      </c>
      <c r="E8" s="753" t="s">
        <v>409</v>
      </c>
      <c r="F8" s="754"/>
      <c r="G8" s="754"/>
      <c r="H8" s="754"/>
      <c r="I8" s="754"/>
      <c r="J8" s="754"/>
      <c r="K8" s="754"/>
      <c r="L8" s="754"/>
      <c r="M8" s="754"/>
      <c r="N8" s="754"/>
      <c r="O8" s="754"/>
      <c r="P8" s="754"/>
      <c r="Q8" s="754"/>
      <c r="R8" s="754"/>
      <c r="S8" s="755"/>
      <c r="T8" s="756">
        <v>1592</v>
      </c>
      <c r="U8" s="757"/>
      <c r="V8" s="758"/>
      <c r="W8" s="759">
        <v>1024</v>
      </c>
      <c r="X8" s="757"/>
      <c r="Y8" s="758"/>
      <c r="Z8" s="756">
        <v>1593</v>
      </c>
      <c r="AA8" s="757"/>
      <c r="AB8" s="758"/>
      <c r="AC8" s="759">
        <v>1025</v>
      </c>
      <c r="AD8" s="760"/>
      <c r="AE8" s="761"/>
      <c r="AF8" s="756">
        <v>104</v>
      </c>
      <c r="AG8" s="762"/>
      <c r="AH8" s="763" t="s">
        <v>276</v>
      </c>
    </row>
    <row r="9" spans="1:34" ht="28" customHeight="1" x14ac:dyDescent="0.2">
      <c r="A9" s="410"/>
      <c r="B9" s="764"/>
      <c r="C9" s="765"/>
      <c r="D9" s="664">
        <v>2</v>
      </c>
      <c r="E9" s="766" t="s">
        <v>410</v>
      </c>
      <c r="F9" s="767"/>
      <c r="G9" s="767"/>
      <c r="H9" s="767"/>
      <c r="I9" s="767"/>
      <c r="J9" s="767"/>
      <c r="K9" s="767"/>
      <c r="L9" s="767"/>
      <c r="M9" s="767"/>
      <c r="N9" s="767"/>
      <c r="O9" s="767"/>
      <c r="P9" s="767"/>
      <c r="Q9" s="767"/>
      <c r="R9" s="767"/>
      <c r="S9" s="768"/>
      <c r="T9" s="769">
        <v>1594</v>
      </c>
      <c r="U9" s="770"/>
      <c r="V9" s="771"/>
      <c r="W9" s="772">
        <v>1026</v>
      </c>
      <c r="X9" s="770"/>
      <c r="Y9" s="771"/>
      <c r="Z9" s="769">
        <v>1595</v>
      </c>
      <c r="AA9" s="770"/>
      <c r="AB9" s="771"/>
      <c r="AC9" s="772">
        <v>1027</v>
      </c>
      <c r="AD9" s="773"/>
      <c r="AE9" s="774"/>
      <c r="AF9" s="769">
        <v>105</v>
      </c>
      <c r="AG9" s="775"/>
      <c r="AH9" s="776" t="s">
        <v>276</v>
      </c>
    </row>
    <row r="10" spans="1:34" ht="28" customHeight="1" x14ac:dyDescent="0.2">
      <c r="A10" s="410"/>
      <c r="B10" s="764"/>
      <c r="C10" s="765"/>
      <c r="D10" s="664">
        <v>3</v>
      </c>
      <c r="E10" s="684" t="s">
        <v>411</v>
      </c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5"/>
      <c r="T10" s="777"/>
      <c r="U10" s="778"/>
      <c r="V10" s="778"/>
      <c r="W10" s="778"/>
      <c r="X10" s="778"/>
      <c r="Y10" s="779"/>
      <c r="Z10" s="777"/>
      <c r="AA10" s="778"/>
      <c r="AB10" s="778"/>
      <c r="AC10" s="778"/>
      <c r="AD10" s="778"/>
      <c r="AE10" s="779"/>
      <c r="AF10" s="769">
        <v>106</v>
      </c>
      <c r="AG10" s="775"/>
      <c r="AH10" s="776" t="s">
        <v>276</v>
      </c>
    </row>
    <row r="11" spans="1:34" ht="28" customHeight="1" x14ac:dyDescent="0.2">
      <c r="A11" s="410"/>
      <c r="B11" s="764"/>
      <c r="C11" s="765"/>
      <c r="D11" s="664">
        <v>4</v>
      </c>
      <c r="E11" s="766" t="s">
        <v>412</v>
      </c>
      <c r="F11" s="767"/>
      <c r="G11" s="767"/>
      <c r="H11" s="767"/>
      <c r="I11" s="767"/>
      <c r="J11" s="767"/>
      <c r="K11" s="767"/>
      <c r="L11" s="767"/>
      <c r="M11" s="767"/>
      <c r="N11" s="767"/>
      <c r="O11" s="767"/>
      <c r="P11" s="767"/>
      <c r="Q11" s="767"/>
      <c r="R11" s="767"/>
      <c r="S11" s="768"/>
      <c r="T11" s="777"/>
      <c r="U11" s="778"/>
      <c r="V11" s="778"/>
      <c r="W11" s="778"/>
      <c r="X11" s="778"/>
      <c r="Y11" s="779"/>
      <c r="Z11" s="777"/>
      <c r="AA11" s="778"/>
      <c r="AB11" s="778"/>
      <c r="AC11" s="772">
        <v>603</v>
      </c>
      <c r="AD11" s="780"/>
      <c r="AE11" s="781"/>
      <c r="AF11" s="769">
        <v>108</v>
      </c>
      <c r="AG11" s="775"/>
      <c r="AH11" s="776" t="s">
        <v>276</v>
      </c>
    </row>
    <row r="12" spans="1:34" ht="28" customHeight="1" x14ac:dyDescent="0.2">
      <c r="A12" s="410"/>
      <c r="B12" s="764"/>
      <c r="C12" s="765"/>
      <c r="D12" s="664">
        <v>5</v>
      </c>
      <c r="E12" s="766" t="s">
        <v>413</v>
      </c>
      <c r="F12" s="767"/>
      <c r="G12" s="767"/>
      <c r="H12" s="767"/>
      <c r="I12" s="767"/>
      <c r="J12" s="767"/>
      <c r="K12" s="767"/>
      <c r="L12" s="767"/>
      <c r="M12" s="767"/>
      <c r="N12" s="767"/>
      <c r="O12" s="767"/>
      <c r="P12" s="767"/>
      <c r="Q12" s="767"/>
      <c r="R12" s="767"/>
      <c r="S12" s="768"/>
      <c r="T12" s="769">
        <v>1721</v>
      </c>
      <c r="U12" s="770"/>
      <c r="V12" s="771"/>
      <c r="W12" s="769">
        <v>1722</v>
      </c>
      <c r="X12" s="773"/>
      <c r="Y12" s="774"/>
      <c r="Z12" s="782">
        <v>1596</v>
      </c>
      <c r="AA12" s="773"/>
      <c r="AB12" s="774"/>
      <c r="AC12" s="772">
        <v>954</v>
      </c>
      <c r="AD12" s="783"/>
      <c r="AE12" s="784"/>
      <c r="AF12" s="769">
        <v>955</v>
      </c>
      <c r="AG12" s="775"/>
      <c r="AH12" s="785" t="s">
        <v>276</v>
      </c>
    </row>
    <row r="13" spans="1:34" ht="28" customHeight="1" x14ac:dyDescent="0.2">
      <c r="A13" s="410"/>
      <c r="B13" s="764"/>
      <c r="C13" s="765"/>
      <c r="D13" s="786">
        <v>6</v>
      </c>
      <c r="E13" s="787" t="s">
        <v>414</v>
      </c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8"/>
      <c r="Q13" s="788"/>
      <c r="R13" s="788"/>
      <c r="S13" s="789"/>
      <c r="T13" s="790">
        <v>1597</v>
      </c>
      <c r="U13" s="791"/>
      <c r="V13" s="792"/>
      <c r="W13" s="790">
        <v>1598</v>
      </c>
      <c r="X13" s="793"/>
      <c r="Y13" s="794"/>
      <c r="Z13" s="790">
        <v>1599</v>
      </c>
      <c r="AA13" s="793"/>
      <c r="AB13" s="794"/>
      <c r="AC13" s="790">
        <v>1631</v>
      </c>
      <c r="AD13" s="795"/>
      <c r="AE13" s="796"/>
      <c r="AF13" s="790">
        <v>1632</v>
      </c>
      <c r="AG13" s="797"/>
      <c r="AH13" s="798" t="s">
        <v>276</v>
      </c>
    </row>
    <row r="14" spans="1:34" ht="28" customHeight="1" x14ac:dyDescent="0.2">
      <c r="A14" s="410"/>
      <c r="B14" s="764"/>
      <c r="C14" s="765"/>
      <c r="D14" s="692"/>
      <c r="E14" s="665"/>
      <c r="F14" s="666"/>
      <c r="G14" s="666"/>
      <c r="H14" s="666"/>
      <c r="I14" s="666"/>
      <c r="J14" s="666"/>
      <c r="K14" s="666"/>
      <c r="L14" s="666"/>
      <c r="M14" s="666"/>
      <c r="N14" s="666"/>
      <c r="O14" s="666"/>
      <c r="P14" s="666"/>
      <c r="Q14" s="666"/>
      <c r="R14" s="666"/>
      <c r="S14" s="667"/>
      <c r="T14" s="799"/>
      <c r="U14" s="800"/>
      <c r="V14" s="801"/>
      <c r="W14" s="799"/>
      <c r="X14" s="802"/>
      <c r="Y14" s="803"/>
      <c r="Z14" s="799"/>
      <c r="AA14" s="802"/>
      <c r="AB14" s="803"/>
      <c r="AC14" s="799"/>
      <c r="AD14" s="804"/>
      <c r="AE14" s="805"/>
      <c r="AF14" s="799"/>
      <c r="AG14" s="806"/>
      <c r="AH14" s="807"/>
    </row>
    <row r="15" spans="1:34" ht="28" customHeight="1" x14ac:dyDescent="0.2">
      <c r="A15" s="410"/>
      <c r="B15" s="764"/>
      <c r="C15" s="765"/>
      <c r="D15" s="664">
        <v>7</v>
      </c>
      <c r="E15" s="766" t="s">
        <v>415</v>
      </c>
      <c r="F15" s="767"/>
      <c r="G15" s="767"/>
      <c r="H15" s="767"/>
      <c r="I15" s="767"/>
      <c r="J15" s="767"/>
      <c r="K15" s="767"/>
      <c r="L15" s="767"/>
      <c r="M15" s="767"/>
      <c r="N15" s="767"/>
      <c r="O15" s="767"/>
      <c r="P15" s="767"/>
      <c r="Q15" s="767"/>
      <c r="R15" s="767"/>
      <c r="S15" s="768"/>
      <c r="T15" s="777"/>
      <c r="U15" s="778"/>
      <c r="V15" s="778"/>
      <c r="W15" s="778"/>
      <c r="X15" s="778"/>
      <c r="Y15" s="779"/>
      <c r="Z15" s="777"/>
      <c r="AA15" s="778"/>
      <c r="AB15" s="778"/>
      <c r="AC15" s="778"/>
      <c r="AD15" s="778"/>
      <c r="AE15" s="779"/>
      <c r="AF15" s="769">
        <v>110</v>
      </c>
      <c r="AG15" s="775"/>
      <c r="AH15" s="776" t="s">
        <v>276</v>
      </c>
    </row>
    <row r="16" spans="1:34" ht="28" customHeight="1" x14ac:dyDescent="0.2">
      <c r="A16" s="410"/>
      <c r="B16" s="764"/>
      <c r="C16" s="765"/>
      <c r="D16" s="664">
        <v>8</v>
      </c>
      <c r="E16" s="766" t="s">
        <v>416</v>
      </c>
      <c r="F16" s="767"/>
      <c r="G16" s="767"/>
      <c r="H16" s="767"/>
      <c r="I16" s="767"/>
      <c r="J16" s="767"/>
      <c r="K16" s="767"/>
      <c r="L16" s="767"/>
      <c r="M16" s="767"/>
      <c r="N16" s="767"/>
      <c r="O16" s="767"/>
      <c r="P16" s="767"/>
      <c r="Q16" s="767"/>
      <c r="R16" s="767"/>
      <c r="S16" s="768"/>
      <c r="T16" s="777"/>
      <c r="U16" s="778"/>
      <c r="V16" s="778"/>
      <c r="W16" s="778"/>
      <c r="X16" s="778"/>
      <c r="Y16" s="779"/>
      <c r="Z16" s="777"/>
      <c r="AA16" s="778"/>
      <c r="AB16" s="778"/>
      <c r="AC16" s="772">
        <v>605</v>
      </c>
      <c r="AD16" s="773"/>
      <c r="AE16" s="774"/>
      <c r="AF16" s="769">
        <v>155</v>
      </c>
      <c r="AG16" s="775"/>
      <c r="AH16" s="776" t="s">
        <v>276</v>
      </c>
    </row>
    <row r="17" spans="1:34" ht="28" customHeight="1" x14ac:dyDescent="0.2">
      <c r="A17" s="410"/>
      <c r="B17" s="764"/>
      <c r="C17" s="765"/>
      <c r="D17" s="664">
        <v>9</v>
      </c>
      <c r="E17" s="766" t="s">
        <v>417</v>
      </c>
      <c r="F17" s="767"/>
      <c r="G17" s="767"/>
      <c r="H17" s="767"/>
      <c r="I17" s="767"/>
      <c r="J17" s="767"/>
      <c r="K17" s="767"/>
      <c r="L17" s="767"/>
      <c r="M17" s="767"/>
      <c r="N17" s="767"/>
      <c r="O17" s="767"/>
      <c r="P17" s="767"/>
      <c r="Q17" s="767"/>
      <c r="R17" s="767"/>
      <c r="S17" s="768"/>
      <c r="T17" s="772">
        <v>1633</v>
      </c>
      <c r="U17" s="773"/>
      <c r="V17" s="774"/>
      <c r="W17" s="772">
        <v>1105</v>
      </c>
      <c r="X17" s="773"/>
      <c r="Y17" s="774"/>
      <c r="Z17" s="772">
        <v>1634</v>
      </c>
      <c r="AA17" s="773"/>
      <c r="AB17" s="774"/>
      <c r="AC17" s="808">
        <v>606</v>
      </c>
      <c r="AD17" s="773"/>
      <c r="AE17" s="774"/>
      <c r="AF17" s="769">
        <v>152</v>
      </c>
      <c r="AG17" s="775"/>
      <c r="AH17" s="776" t="s">
        <v>276</v>
      </c>
    </row>
    <row r="18" spans="1:34" ht="28" customHeight="1" x14ac:dyDescent="0.2">
      <c r="A18" s="410"/>
      <c r="B18" s="764"/>
      <c r="C18" s="765"/>
      <c r="D18" s="664">
        <v>10</v>
      </c>
      <c r="E18" s="766" t="s">
        <v>418</v>
      </c>
      <c r="F18" s="809"/>
      <c r="G18" s="809"/>
      <c r="H18" s="809"/>
      <c r="I18" s="809"/>
      <c r="J18" s="809"/>
      <c r="K18" s="809"/>
      <c r="L18" s="809"/>
      <c r="M18" s="809"/>
      <c r="N18" s="809"/>
      <c r="O18" s="809"/>
      <c r="P18" s="809"/>
      <c r="Q18" s="809"/>
      <c r="R18" s="809"/>
      <c r="S18" s="810"/>
      <c r="T18" s="777"/>
      <c r="U18" s="778"/>
      <c r="V18" s="778"/>
      <c r="W18" s="778"/>
      <c r="X18" s="778"/>
      <c r="Y18" s="779"/>
      <c r="Z18" s="772">
        <v>1635</v>
      </c>
      <c r="AA18" s="773"/>
      <c r="AB18" s="774"/>
      <c r="AC18" s="772">
        <v>1031</v>
      </c>
      <c r="AD18" s="773"/>
      <c r="AE18" s="774"/>
      <c r="AF18" s="769">
        <v>1032</v>
      </c>
      <c r="AG18" s="775"/>
      <c r="AH18" s="776" t="s">
        <v>276</v>
      </c>
    </row>
    <row r="19" spans="1:34" ht="28" customHeight="1" x14ac:dyDescent="0.2">
      <c r="A19" s="410"/>
      <c r="B19" s="764"/>
      <c r="C19" s="765"/>
      <c r="D19" s="664">
        <v>11</v>
      </c>
      <c r="E19" s="811" t="s">
        <v>419</v>
      </c>
      <c r="F19" s="812"/>
      <c r="G19" s="812"/>
      <c r="H19" s="812"/>
      <c r="I19" s="812"/>
      <c r="J19" s="812"/>
      <c r="K19" s="812"/>
      <c r="L19" s="812"/>
      <c r="M19" s="812"/>
      <c r="N19" s="812"/>
      <c r="O19" s="812"/>
      <c r="P19" s="812"/>
      <c r="Q19" s="812"/>
      <c r="R19" s="812"/>
      <c r="S19" s="812"/>
      <c r="T19" s="812"/>
      <c r="U19" s="812"/>
      <c r="V19" s="812"/>
      <c r="W19" s="812"/>
      <c r="X19" s="812"/>
      <c r="Y19" s="812"/>
      <c r="Z19" s="812"/>
      <c r="AA19" s="812"/>
      <c r="AB19" s="812"/>
      <c r="AC19" s="812"/>
      <c r="AD19" s="812"/>
      <c r="AE19" s="813"/>
      <c r="AF19" s="769">
        <v>1104</v>
      </c>
      <c r="AG19" s="814"/>
      <c r="AH19" s="776" t="s">
        <v>276</v>
      </c>
    </row>
    <row r="20" spans="1:34" ht="28" customHeight="1" x14ac:dyDescent="0.2">
      <c r="A20" s="410"/>
      <c r="B20" s="764"/>
      <c r="C20" s="765"/>
      <c r="D20" s="664">
        <v>12</v>
      </c>
      <c r="E20" s="684" t="s">
        <v>420</v>
      </c>
      <c r="F20" s="685"/>
      <c r="G20" s="685"/>
      <c r="H20" s="685"/>
      <c r="I20" s="685"/>
      <c r="J20" s="685"/>
      <c r="K20" s="685"/>
      <c r="L20" s="685"/>
      <c r="M20" s="686"/>
      <c r="N20" s="815">
        <v>1098</v>
      </c>
      <c r="O20" s="816"/>
      <c r="P20" s="816"/>
      <c r="Q20" s="816"/>
      <c r="R20" s="816"/>
      <c r="S20" s="816"/>
      <c r="T20" s="684" t="s">
        <v>421</v>
      </c>
      <c r="U20" s="685"/>
      <c r="V20" s="685"/>
      <c r="W20" s="685"/>
      <c r="X20" s="685"/>
      <c r="Y20" s="686"/>
      <c r="Z20" s="817">
        <v>1030</v>
      </c>
      <c r="AA20" s="818"/>
      <c r="AB20" s="819"/>
      <c r="AC20" s="819"/>
      <c r="AD20" s="819"/>
      <c r="AE20" s="820"/>
      <c r="AF20" s="772">
        <v>161</v>
      </c>
      <c r="AG20" s="814"/>
      <c r="AH20" s="776" t="s">
        <v>276</v>
      </c>
    </row>
    <row r="21" spans="1:34" ht="28" customHeight="1" x14ac:dyDescent="0.2">
      <c r="A21" s="410"/>
      <c r="B21" s="764"/>
      <c r="C21" s="765"/>
      <c r="D21" s="664">
        <v>13</v>
      </c>
      <c r="E21" s="684" t="s">
        <v>422</v>
      </c>
      <c r="F21" s="809"/>
      <c r="G21" s="809"/>
      <c r="H21" s="809"/>
      <c r="I21" s="809"/>
      <c r="J21" s="809"/>
      <c r="K21" s="809"/>
      <c r="L21" s="809"/>
      <c r="M21" s="809"/>
      <c r="N21" s="809"/>
      <c r="O21" s="809"/>
      <c r="P21" s="809"/>
      <c r="Q21" s="809"/>
      <c r="R21" s="809"/>
      <c r="S21" s="809"/>
      <c r="T21" s="809"/>
      <c r="U21" s="809"/>
      <c r="V21" s="809"/>
      <c r="W21" s="809"/>
      <c r="X21" s="809"/>
      <c r="Y21" s="809"/>
      <c r="Z21" s="809"/>
      <c r="AA21" s="809"/>
      <c r="AB21" s="809"/>
      <c r="AC21" s="809"/>
      <c r="AD21" s="809"/>
      <c r="AE21" s="810"/>
      <c r="AF21" s="772">
        <v>1774</v>
      </c>
      <c r="AG21" s="814"/>
      <c r="AH21" s="776" t="s">
        <v>276</v>
      </c>
    </row>
    <row r="22" spans="1:34" ht="28" customHeight="1" thickBot="1" x14ac:dyDescent="0.25">
      <c r="A22" s="410"/>
      <c r="B22" s="764"/>
      <c r="C22" s="765"/>
      <c r="D22" s="821">
        <v>14</v>
      </c>
      <c r="E22" s="787" t="s">
        <v>423</v>
      </c>
      <c r="F22" s="788"/>
      <c r="G22" s="788"/>
      <c r="H22" s="788"/>
      <c r="I22" s="788"/>
      <c r="J22" s="788"/>
      <c r="K22" s="788"/>
      <c r="L22" s="788"/>
      <c r="M22" s="789"/>
      <c r="N22" s="822">
        <v>159</v>
      </c>
      <c r="O22" s="823"/>
      <c r="P22" s="823"/>
      <c r="Q22" s="823"/>
      <c r="R22" s="823"/>
      <c r="S22" s="823"/>
      <c r="T22" s="787" t="s">
        <v>424</v>
      </c>
      <c r="U22" s="788"/>
      <c r="V22" s="788"/>
      <c r="W22" s="788"/>
      <c r="X22" s="788"/>
      <c r="Y22" s="789"/>
      <c r="Z22" s="808">
        <v>748</v>
      </c>
      <c r="AA22" s="824"/>
      <c r="AB22" s="825"/>
      <c r="AC22" s="825"/>
      <c r="AD22" s="825"/>
      <c r="AE22" s="826"/>
      <c r="AF22" s="808">
        <v>749</v>
      </c>
      <c r="AG22" s="827"/>
      <c r="AH22" s="828" t="s">
        <v>276</v>
      </c>
    </row>
    <row r="23" spans="1:34" ht="28" customHeight="1" thickBot="1" x14ac:dyDescent="0.25">
      <c r="A23" s="410"/>
      <c r="B23" s="764"/>
      <c r="C23" s="752" t="s">
        <v>425</v>
      </c>
      <c r="D23" s="656">
        <v>15</v>
      </c>
      <c r="E23" s="829" t="s">
        <v>426</v>
      </c>
      <c r="F23" s="830"/>
      <c r="G23" s="830"/>
      <c r="H23" s="830"/>
      <c r="I23" s="830"/>
      <c r="J23" s="830"/>
      <c r="K23" s="830"/>
      <c r="L23" s="830"/>
      <c r="M23" s="831"/>
      <c r="N23" s="832">
        <v>166</v>
      </c>
      <c r="O23" s="833"/>
      <c r="P23" s="833"/>
      <c r="Q23" s="833"/>
      <c r="R23" s="833"/>
      <c r="S23" s="833"/>
      <c r="T23" s="829" t="s">
        <v>427</v>
      </c>
      <c r="U23" s="830"/>
      <c r="V23" s="830"/>
      <c r="W23" s="830"/>
      <c r="X23" s="830"/>
      <c r="Y23" s="831"/>
      <c r="Z23" s="759">
        <v>907</v>
      </c>
      <c r="AA23" s="834"/>
      <c r="AB23" s="835"/>
      <c r="AC23" s="835"/>
      <c r="AD23" s="835"/>
      <c r="AE23" s="836"/>
      <c r="AF23" s="759">
        <v>764</v>
      </c>
      <c r="AG23" s="837"/>
      <c r="AH23" s="838" t="s">
        <v>281</v>
      </c>
    </row>
    <row r="24" spans="1:34" ht="28" customHeight="1" thickBot="1" x14ac:dyDescent="0.25">
      <c r="A24" s="410"/>
      <c r="B24" s="764"/>
      <c r="C24" s="765"/>
      <c r="D24" s="821">
        <v>16</v>
      </c>
      <c r="E24" s="839" t="s">
        <v>428</v>
      </c>
      <c r="F24" s="840"/>
      <c r="G24" s="840"/>
      <c r="H24" s="840"/>
      <c r="I24" s="840"/>
      <c r="J24" s="840"/>
      <c r="K24" s="840"/>
      <c r="L24" s="840"/>
      <c r="M24" s="840"/>
      <c r="N24" s="840"/>
      <c r="O24" s="840"/>
      <c r="P24" s="840"/>
      <c r="Q24" s="840"/>
      <c r="R24" s="840"/>
      <c r="S24" s="840"/>
      <c r="T24" s="840"/>
      <c r="U24" s="840"/>
      <c r="V24" s="840"/>
      <c r="W24" s="840"/>
      <c r="X24" s="840"/>
      <c r="Y24" s="840"/>
      <c r="Z24" s="840"/>
      <c r="AA24" s="840"/>
      <c r="AB24" s="840"/>
      <c r="AC24" s="840"/>
      <c r="AD24" s="840"/>
      <c r="AE24" s="841"/>
      <c r="AF24" s="808">
        <v>169</v>
      </c>
      <c r="AG24" s="842"/>
      <c r="AH24" s="843" t="s">
        <v>281</v>
      </c>
    </row>
    <row r="25" spans="1:34" ht="28" customHeight="1" thickBot="1" x14ac:dyDescent="0.25">
      <c r="A25" s="410"/>
      <c r="B25" s="764"/>
      <c r="C25" s="844"/>
      <c r="D25" s="845">
        <v>17</v>
      </c>
      <c r="E25" s="846" t="s">
        <v>429</v>
      </c>
      <c r="F25" s="847"/>
      <c r="G25" s="847"/>
      <c r="H25" s="847"/>
      <c r="I25" s="847"/>
      <c r="J25" s="847"/>
      <c r="K25" s="847"/>
      <c r="L25" s="847"/>
      <c r="M25" s="847"/>
      <c r="N25" s="847"/>
      <c r="O25" s="847"/>
      <c r="P25" s="847"/>
      <c r="Q25" s="847"/>
      <c r="R25" s="847"/>
      <c r="S25" s="847"/>
      <c r="T25" s="847"/>
      <c r="U25" s="847"/>
      <c r="V25" s="847"/>
      <c r="W25" s="847"/>
      <c r="X25" s="847"/>
      <c r="Y25" s="847"/>
      <c r="Z25" s="847"/>
      <c r="AA25" s="847"/>
      <c r="AB25" s="847"/>
      <c r="AC25" s="847"/>
      <c r="AD25" s="847"/>
      <c r="AE25" s="848"/>
      <c r="AF25" s="849">
        <v>158</v>
      </c>
      <c r="AG25" s="850"/>
      <c r="AH25" s="851" t="s">
        <v>296</v>
      </c>
    </row>
    <row r="26" spans="1:34" ht="28" customHeight="1" x14ac:dyDescent="0.2">
      <c r="A26" s="410"/>
      <c r="B26" s="764"/>
      <c r="C26" s="765"/>
      <c r="D26" s="661">
        <v>18</v>
      </c>
      <c r="E26" s="852" t="s">
        <v>430</v>
      </c>
      <c r="F26" s="853"/>
      <c r="G26" s="853"/>
      <c r="H26" s="853"/>
      <c r="I26" s="853"/>
      <c r="J26" s="853"/>
      <c r="K26" s="853"/>
      <c r="L26" s="853"/>
      <c r="M26" s="853"/>
      <c r="N26" s="853"/>
      <c r="O26" s="853"/>
      <c r="P26" s="853"/>
      <c r="Q26" s="853"/>
      <c r="R26" s="853"/>
      <c r="S26" s="853"/>
      <c r="T26" s="853"/>
      <c r="U26" s="853"/>
      <c r="V26" s="853"/>
      <c r="W26" s="853"/>
      <c r="X26" s="853"/>
      <c r="Y26" s="853"/>
      <c r="Z26" s="853"/>
      <c r="AA26" s="853"/>
      <c r="AB26" s="853"/>
      <c r="AC26" s="853"/>
      <c r="AD26" s="853"/>
      <c r="AE26" s="854"/>
      <c r="AF26" s="817">
        <v>111</v>
      </c>
      <c r="AG26" s="855"/>
      <c r="AH26" s="856" t="s">
        <v>281</v>
      </c>
    </row>
    <row r="27" spans="1:34" ht="28" customHeight="1" x14ac:dyDescent="0.2">
      <c r="A27" s="410"/>
      <c r="B27" s="764"/>
      <c r="C27" s="765"/>
      <c r="D27" s="664">
        <v>19</v>
      </c>
      <c r="E27" s="684" t="s">
        <v>431</v>
      </c>
      <c r="F27" s="685"/>
      <c r="G27" s="685"/>
      <c r="H27" s="685"/>
      <c r="I27" s="685"/>
      <c r="J27" s="685"/>
      <c r="K27" s="685"/>
      <c r="L27" s="685"/>
      <c r="M27" s="686"/>
      <c r="N27" s="815">
        <v>750</v>
      </c>
      <c r="O27" s="816"/>
      <c r="P27" s="816"/>
      <c r="Q27" s="816"/>
      <c r="R27" s="816"/>
      <c r="S27" s="816"/>
      <c r="T27" s="684" t="s">
        <v>432</v>
      </c>
      <c r="U27" s="685"/>
      <c r="V27" s="685"/>
      <c r="W27" s="685"/>
      <c r="X27" s="685"/>
      <c r="Y27" s="686"/>
      <c r="Z27" s="817">
        <v>740</v>
      </c>
      <c r="AA27" s="818"/>
      <c r="AB27" s="819"/>
      <c r="AC27" s="819"/>
      <c r="AD27" s="819"/>
      <c r="AE27" s="820"/>
      <c r="AF27" s="772">
        <v>751</v>
      </c>
      <c r="AG27" s="814"/>
      <c r="AH27" s="857" t="s">
        <v>281</v>
      </c>
    </row>
    <row r="28" spans="1:34" ht="28" customHeight="1" thickBot="1" x14ac:dyDescent="0.25">
      <c r="A28" s="410"/>
      <c r="B28" s="764"/>
      <c r="C28" s="858"/>
      <c r="D28" s="705">
        <v>20</v>
      </c>
      <c r="E28" s="859" t="s">
        <v>433</v>
      </c>
      <c r="F28" s="860"/>
      <c r="G28" s="860"/>
      <c r="H28" s="860"/>
      <c r="I28" s="860"/>
      <c r="J28" s="860"/>
      <c r="K28" s="860"/>
      <c r="L28" s="860"/>
      <c r="M28" s="861"/>
      <c r="N28" s="862">
        <v>822</v>
      </c>
      <c r="O28" s="863"/>
      <c r="P28" s="864"/>
      <c r="Q28" s="864"/>
      <c r="R28" s="864"/>
      <c r="S28" s="865"/>
      <c r="T28" s="859" t="s">
        <v>434</v>
      </c>
      <c r="U28" s="860"/>
      <c r="V28" s="860"/>
      <c r="W28" s="860"/>
      <c r="X28" s="860"/>
      <c r="Y28" s="861"/>
      <c r="Z28" s="862">
        <v>765</v>
      </c>
      <c r="AA28" s="866"/>
      <c r="AB28" s="867"/>
      <c r="AC28" s="867"/>
      <c r="AD28" s="867"/>
      <c r="AE28" s="868"/>
      <c r="AF28" s="862">
        <v>766</v>
      </c>
      <c r="AG28" s="869"/>
      <c r="AH28" s="870" t="s">
        <v>281</v>
      </c>
    </row>
    <row r="29" spans="1:34" ht="28" customHeight="1" thickBot="1" x14ac:dyDescent="0.25">
      <c r="A29" s="410"/>
      <c r="B29" s="871"/>
      <c r="C29" s="651"/>
      <c r="D29" s="872">
        <v>21</v>
      </c>
      <c r="E29" s="873" t="s">
        <v>435</v>
      </c>
      <c r="F29" s="874"/>
      <c r="G29" s="874"/>
      <c r="H29" s="874"/>
      <c r="I29" s="874"/>
      <c r="J29" s="874"/>
      <c r="K29" s="874"/>
      <c r="L29" s="874"/>
      <c r="M29" s="874"/>
      <c r="N29" s="874"/>
      <c r="O29" s="874"/>
      <c r="P29" s="874"/>
      <c r="Q29" s="874"/>
      <c r="R29" s="874"/>
      <c r="S29" s="874"/>
      <c r="T29" s="874"/>
      <c r="U29" s="874"/>
      <c r="V29" s="874"/>
      <c r="W29" s="874"/>
      <c r="X29" s="874"/>
      <c r="Y29" s="874"/>
      <c r="Z29" s="874"/>
      <c r="AA29" s="874"/>
      <c r="AB29" s="874"/>
      <c r="AC29" s="874"/>
      <c r="AD29" s="874"/>
      <c r="AE29" s="875"/>
      <c r="AF29" s="849">
        <v>170</v>
      </c>
      <c r="AG29" s="876"/>
      <c r="AH29" s="851" t="s">
        <v>296</v>
      </c>
    </row>
    <row r="30" spans="1:34" ht="28" customHeight="1" x14ac:dyDescent="0.2">
      <c r="A30" s="410"/>
      <c r="B30" s="877" t="s">
        <v>436</v>
      </c>
      <c r="C30" s="652"/>
      <c r="D30" s="878">
        <v>22</v>
      </c>
      <c r="E30" s="879" t="s">
        <v>437</v>
      </c>
      <c r="F30" s="880"/>
      <c r="G30" s="880"/>
      <c r="H30" s="880"/>
      <c r="I30" s="880"/>
      <c r="J30" s="880"/>
      <c r="K30" s="880"/>
      <c r="L30" s="880"/>
      <c r="M30" s="880"/>
      <c r="N30" s="880"/>
      <c r="O30" s="880"/>
      <c r="P30" s="880"/>
      <c r="Q30" s="880"/>
      <c r="R30" s="880"/>
      <c r="S30" s="880"/>
      <c r="T30" s="880"/>
      <c r="U30" s="880"/>
      <c r="V30" s="880"/>
      <c r="W30" s="880"/>
      <c r="X30" s="880"/>
      <c r="Y30" s="881"/>
      <c r="Z30" s="759">
        <v>157</v>
      </c>
      <c r="AA30" s="760"/>
      <c r="AB30" s="882"/>
      <c r="AC30" s="882"/>
      <c r="AD30" s="882"/>
      <c r="AE30" s="761"/>
      <c r="AF30" s="763" t="s">
        <v>276</v>
      </c>
      <c r="AG30" s="883"/>
      <c r="AH30" s="884"/>
    </row>
    <row r="31" spans="1:34" ht="28" customHeight="1" x14ac:dyDescent="0.2">
      <c r="A31" s="410"/>
      <c r="B31" s="885"/>
      <c r="C31" s="653"/>
      <c r="D31" s="886">
        <v>23</v>
      </c>
      <c r="E31" s="811" t="s">
        <v>438</v>
      </c>
      <c r="F31" s="812"/>
      <c r="G31" s="812"/>
      <c r="H31" s="812"/>
      <c r="I31" s="812"/>
      <c r="J31" s="812"/>
      <c r="K31" s="812"/>
      <c r="L31" s="812"/>
      <c r="M31" s="812"/>
      <c r="N31" s="81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3"/>
      <c r="Z31" s="772">
        <v>1017</v>
      </c>
      <c r="AA31" s="773"/>
      <c r="AB31" s="887"/>
      <c r="AC31" s="887"/>
      <c r="AD31" s="887"/>
      <c r="AE31" s="774"/>
      <c r="AF31" s="888" t="s">
        <v>276</v>
      </c>
      <c r="AG31" s="889"/>
      <c r="AH31" s="884"/>
    </row>
    <row r="32" spans="1:34" ht="28" customHeight="1" x14ac:dyDescent="0.2">
      <c r="A32" s="410"/>
      <c r="B32" s="885"/>
      <c r="C32" s="653"/>
      <c r="D32" s="664">
        <v>24</v>
      </c>
      <c r="E32" s="811" t="s">
        <v>439</v>
      </c>
      <c r="F32" s="812"/>
      <c r="G32" s="812"/>
      <c r="H32" s="812"/>
      <c r="I32" s="812"/>
      <c r="J32" s="812"/>
      <c r="K32" s="812"/>
      <c r="L32" s="812"/>
      <c r="M32" s="812"/>
      <c r="N32" s="812"/>
      <c r="O32" s="812"/>
      <c r="P32" s="812"/>
      <c r="Q32" s="812"/>
      <c r="R32" s="812"/>
      <c r="S32" s="812"/>
      <c r="T32" s="812"/>
      <c r="U32" s="812"/>
      <c r="V32" s="812"/>
      <c r="W32" s="812"/>
      <c r="X32" s="812"/>
      <c r="Y32" s="813"/>
      <c r="Z32" s="772">
        <v>1033</v>
      </c>
      <c r="AA32" s="773"/>
      <c r="AB32" s="887"/>
      <c r="AC32" s="887"/>
      <c r="AD32" s="887"/>
      <c r="AE32" s="774"/>
      <c r="AF32" s="776" t="s">
        <v>276</v>
      </c>
      <c r="AG32" s="889"/>
      <c r="AH32" s="884"/>
    </row>
    <row r="33" spans="1:34" ht="28" customHeight="1" x14ac:dyDescent="0.2">
      <c r="A33" s="410"/>
      <c r="B33" s="885"/>
      <c r="C33" s="653"/>
      <c r="D33" s="664">
        <v>25</v>
      </c>
      <c r="E33" s="811" t="s">
        <v>440</v>
      </c>
      <c r="F33" s="812"/>
      <c r="G33" s="812"/>
      <c r="H33" s="812"/>
      <c r="I33" s="812"/>
      <c r="J33" s="812"/>
      <c r="K33" s="812"/>
      <c r="L33" s="812"/>
      <c r="M33" s="812"/>
      <c r="N33" s="812"/>
      <c r="O33" s="812"/>
      <c r="P33" s="812"/>
      <c r="Q33" s="812"/>
      <c r="R33" s="812"/>
      <c r="S33" s="812"/>
      <c r="T33" s="812"/>
      <c r="U33" s="812"/>
      <c r="V33" s="812"/>
      <c r="W33" s="812"/>
      <c r="X33" s="812"/>
      <c r="Y33" s="813"/>
      <c r="Z33" s="772">
        <v>201</v>
      </c>
      <c r="AA33" s="773"/>
      <c r="AB33" s="887"/>
      <c r="AC33" s="887"/>
      <c r="AD33" s="887"/>
      <c r="AE33" s="774"/>
      <c r="AF33" s="776" t="s">
        <v>276</v>
      </c>
      <c r="AG33" s="889"/>
      <c r="AH33" s="884"/>
    </row>
    <row r="34" spans="1:34" ht="28" customHeight="1" x14ac:dyDescent="0.2">
      <c r="A34" s="410"/>
      <c r="B34" s="885"/>
      <c r="C34" s="653"/>
      <c r="D34" s="886">
        <v>26</v>
      </c>
      <c r="E34" s="811" t="s">
        <v>441</v>
      </c>
      <c r="F34" s="812"/>
      <c r="G34" s="812"/>
      <c r="H34" s="812"/>
      <c r="I34" s="812"/>
      <c r="J34" s="812"/>
      <c r="K34" s="812"/>
      <c r="L34" s="812"/>
      <c r="M34" s="812"/>
      <c r="N34" s="812"/>
      <c r="O34" s="812"/>
      <c r="P34" s="812"/>
      <c r="Q34" s="812"/>
      <c r="R34" s="812"/>
      <c r="S34" s="812"/>
      <c r="T34" s="812"/>
      <c r="U34" s="812"/>
      <c r="V34" s="812"/>
      <c r="W34" s="812"/>
      <c r="X34" s="812"/>
      <c r="Y34" s="813"/>
      <c r="Z34" s="772">
        <v>1035</v>
      </c>
      <c r="AA34" s="773"/>
      <c r="AB34" s="887"/>
      <c r="AC34" s="887"/>
      <c r="AD34" s="887"/>
      <c r="AE34" s="774"/>
      <c r="AF34" s="776" t="s">
        <v>276</v>
      </c>
      <c r="AG34" s="889"/>
      <c r="AH34" s="884"/>
    </row>
    <row r="35" spans="1:34" ht="28" customHeight="1" x14ac:dyDescent="0.2">
      <c r="A35" s="410"/>
      <c r="B35" s="885"/>
      <c r="C35" s="653"/>
      <c r="D35" s="664">
        <v>27</v>
      </c>
      <c r="E35" s="811" t="s">
        <v>442</v>
      </c>
      <c r="F35" s="812"/>
      <c r="G35" s="812"/>
      <c r="H35" s="812"/>
      <c r="I35" s="812"/>
      <c r="J35" s="812"/>
      <c r="K35" s="812"/>
      <c r="L35" s="812"/>
      <c r="M35" s="812"/>
      <c r="N35" s="812"/>
      <c r="O35" s="812"/>
      <c r="P35" s="812"/>
      <c r="Q35" s="812"/>
      <c r="R35" s="812"/>
      <c r="S35" s="812"/>
      <c r="T35" s="812"/>
      <c r="U35" s="812"/>
      <c r="V35" s="812"/>
      <c r="W35" s="812"/>
      <c r="X35" s="812"/>
      <c r="Y35" s="813"/>
      <c r="Z35" s="772">
        <v>910</v>
      </c>
      <c r="AA35" s="773"/>
      <c r="AB35" s="887"/>
      <c r="AC35" s="887"/>
      <c r="AD35" s="887"/>
      <c r="AE35" s="774"/>
      <c r="AF35" s="776" t="s">
        <v>276</v>
      </c>
      <c r="AG35" s="889"/>
      <c r="AH35" s="884"/>
    </row>
    <row r="36" spans="1:34" ht="28" customHeight="1" x14ac:dyDescent="0.2">
      <c r="A36" s="410"/>
      <c r="B36" s="885"/>
      <c r="C36" s="654"/>
      <c r="D36" s="664">
        <v>28</v>
      </c>
      <c r="E36" s="684" t="s">
        <v>443</v>
      </c>
      <c r="F36" s="890"/>
      <c r="G36" s="890"/>
      <c r="H36" s="890"/>
      <c r="I36" s="890"/>
      <c r="J36" s="890"/>
      <c r="K36" s="890"/>
      <c r="L36" s="890"/>
      <c r="M36" s="890"/>
      <c r="N36" s="890"/>
      <c r="O36" s="890"/>
      <c r="P36" s="890"/>
      <c r="Q36" s="890"/>
      <c r="R36" s="890"/>
      <c r="S36" s="890"/>
      <c r="T36" s="890"/>
      <c r="U36" s="890"/>
      <c r="V36" s="890"/>
      <c r="W36" s="890"/>
      <c r="X36" s="890"/>
      <c r="Y36" s="891"/>
      <c r="Z36" s="772">
        <v>1036</v>
      </c>
      <c r="AA36" s="773"/>
      <c r="AB36" s="887"/>
      <c r="AC36" s="887"/>
      <c r="AD36" s="887"/>
      <c r="AE36" s="774"/>
      <c r="AF36" s="857" t="s">
        <v>281</v>
      </c>
      <c r="AG36" s="889"/>
      <c r="AH36" s="884"/>
    </row>
    <row r="37" spans="1:34" ht="28" customHeight="1" x14ac:dyDescent="0.2">
      <c r="A37" s="410"/>
      <c r="B37" s="885"/>
      <c r="C37" s="892" t="s">
        <v>444</v>
      </c>
      <c r="D37" s="664">
        <v>29</v>
      </c>
      <c r="E37" s="289" t="s">
        <v>445</v>
      </c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1"/>
      <c r="Z37" s="772">
        <v>1101</v>
      </c>
      <c r="AA37" s="773"/>
      <c r="AB37" s="887"/>
      <c r="AC37" s="887"/>
      <c r="AD37" s="887"/>
      <c r="AE37" s="774"/>
      <c r="AF37" s="857" t="s">
        <v>281</v>
      </c>
      <c r="AG37" s="889"/>
      <c r="AH37" s="884"/>
    </row>
    <row r="38" spans="1:34" ht="28" customHeight="1" x14ac:dyDescent="0.2">
      <c r="A38" s="410"/>
      <c r="B38" s="885"/>
      <c r="C38" s="893"/>
      <c r="D38" s="886">
        <v>30</v>
      </c>
      <c r="E38" s="811" t="s">
        <v>446</v>
      </c>
      <c r="F38" s="812"/>
      <c r="G38" s="812"/>
      <c r="H38" s="812"/>
      <c r="I38" s="812"/>
      <c r="J38" s="812"/>
      <c r="K38" s="812"/>
      <c r="L38" s="812"/>
      <c r="M38" s="812"/>
      <c r="N38" s="812"/>
      <c r="O38" s="812"/>
      <c r="P38" s="812"/>
      <c r="Q38" s="812"/>
      <c r="R38" s="812"/>
      <c r="S38" s="812"/>
      <c r="T38" s="812"/>
      <c r="U38" s="812"/>
      <c r="V38" s="812"/>
      <c r="W38" s="812"/>
      <c r="X38" s="812"/>
      <c r="Y38" s="813"/>
      <c r="Z38" s="772">
        <v>135</v>
      </c>
      <c r="AA38" s="773"/>
      <c r="AB38" s="887"/>
      <c r="AC38" s="887"/>
      <c r="AD38" s="887"/>
      <c r="AE38" s="774"/>
      <c r="AF38" s="857" t="s">
        <v>281</v>
      </c>
      <c r="AG38" s="889"/>
      <c r="AH38" s="884"/>
    </row>
    <row r="39" spans="1:34" ht="28" customHeight="1" x14ac:dyDescent="0.2">
      <c r="A39" s="410"/>
      <c r="B39" s="885"/>
      <c r="C39" s="893"/>
      <c r="D39" s="664">
        <v>31</v>
      </c>
      <c r="E39" s="811" t="s">
        <v>447</v>
      </c>
      <c r="F39" s="812"/>
      <c r="G39" s="812"/>
      <c r="H39" s="812"/>
      <c r="I39" s="812"/>
      <c r="J39" s="812"/>
      <c r="K39" s="812"/>
      <c r="L39" s="812"/>
      <c r="M39" s="812"/>
      <c r="N39" s="812"/>
      <c r="O39" s="812"/>
      <c r="P39" s="812"/>
      <c r="Q39" s="812"/>
      <c r="R39" s="812"/>
      <c r="S39" s="812"/>
      <c r="T39" s="812"/>
      <c r="U39" s="812"/>
      <c r="V39" s="812"/>
      <c r="W39" s="812"/>
      <c r="X39" s="812"/>
      <c r="Y39" s="813"/>
      <c r="Z39" s="772">
        <v>136</v>
      </c>
      <c r="AA39" s="773"/>
      <c r="AB39" s="887"/>
      <c r="AC39" s="887"/>
      <c r="AD39" s="887"/>
      <c r="AE39" s="774"/>
      <c r="AF39" s="857" t="s">
        <v>281</v>
      </c>
      <c r="AG39" s="889"/>
      <c r="AH39" s="884"/>
    </row>
    <row r="40" spans="1:34" ht="28" customHeight="1" x14ac:dyDescent="0.2">
      <c r="A40" s="410"/>
      <c r="B40" s="885"/>
      <c r="C40" s="893"/>
      <c r="D40" s="886">
        <v>32</v>
      </c>
      <c r="E40" s="811" t="s">
        <v>448</v>
      </c>
      <c r="F40" s="812"/>
      <c r="G40" s="812"/>
      <c r="H40" s="812"/>
      <c r="I40" s="812"/>
      <c r="J40" s="812"/>
      <c r="K40" s="812"/>
      <c r="L40" s="812"/>
      <c r="M40" s="812"/>
      <c r="N40" s="812"/>
      <c r="O40" s="812"/>
      <c r="P40" s="812"/>
      <c r="Q40" s="812"/>
      <c r="R40" s="812"/>
      <c r="S40" s="812"/>
      <c r="T40" s="812"/>
      <c r="U40" s="812"/>
      <c r="V40" s="812"/>
      <c r="W40" s="812"/>
      <c r="X40" s="812"/>
      <c r="Y40" s="813"/>
      <c r="Z40" s="772">
        <v>176</v>
      </c>
      <c r="AA40" s="773"/>
      <c r="AB40" s="887"/>
      <c r="AC40" s="887"/>
      <c r="AD40" s="887"/>
      <c r="AE40" s="774"/>
      <c r="AF40" s="857" t="s">
        <v>281</v>
      </c>
      <c r="AG40" s="889"/>
      <c r="AH40" s="884"/>
    </row>
    <row r="41" spans="1:34" ht="28" customHeight="1" x14ac:dyDescent="0.2">
      <c r="A41" s="410"/>
      <c r="B41" s="885"/>
      <c r="C41" s="893"/>
      <c r="D41" s="664">
        <v>33</v>
      </c>
      <c r="E41" s="811" t="s">
        <v>449</v>
      </c>
      <c r="F41" s="812"/>
      <c r="G41" s="812"/>
      <c r="H41" s="812"/>
      <c r="I41" s="812"/>
      <c r="J41" s="812"/>
      <c r="K41" s="812"/>
      <c r="L41" s="812"/>
      <c r="M41" s="812"/>
      <c r="N41" s="812"/>
      <c r="O41" s="812"/>
      <c r="P41" s="812"/>
      <c r="Q41" s="812"/>
      <c r="R41" s="812"/>
      <c r="S41" s="812"/>
      <c r="T41" s="812"/>
      <c r="U41" s="812"/>
      <c r="V41" s="812"/>
      <c r="W41" s="812"/>
      <c r="X41" s="812"/>
      <c r="Y41" s="813"/>
      <c r="Z41" s="772">
        <v>752</v>
      </c>
      <c r="AA41" s="773"/>
      <c r="AB41" s="887"/>
      <c r="AC41" s="887"/>
      <c r="AD41" s="887"/>
      <c r="AE41" s="774"/>
      <c r="AF41" s="857" t="s">
        <v>281</v>
      </c>
      <c r="AG41" s="889"/>
      <c r="AH41" s="884"/>
    </row>
    <row r="42" spans="1:34" ht="28" customHeight="1" x14ac:dyDescent="0.2">
      <c r="A42" s="410"/>
      <c r="B42" s="885"/>
      <c r="C42" s="893"/>
      <c r="D42" s="886">
        <v>34</v>
      </c>
      <c r="E42" s="811" t="s">
        <v>450</v>
      </c>
      <c r="F42" s="812"/>
      <c r="G42" s="812"/>
      <c r="H42" s="812"/>
      <c r="I42" s="812"/>
      <c r="J42" s="812"/>
      <c r="K42" s="812"/>
      <c r="L42" s="812"/>
      <c r="M42" s="812"/>
      <c r="N42" s="812"/>
      <c r="O42" s="812"/>
      <c r="P42" s="812"/>
      <c r="Q42" s="812"/>
      <c r="R42" s="812"/>
      <c r="S42" s="812"/>
      <c r="T42" s="812"/>
      <c r="U42" s="812"/>
      <c r="V42" s="812"/>
      <c r="W42" s="812"/>
      <c r="X42" s="812"/>
      <c r="Y42" s="813"/>
      <c r="Z42" s="772">
        <v>608</v>
      </c>
      <c r="AA42" s="773"/>
      <c r="AB42" s="887"/>
      <c r="AC42" s="887"/>
      <c r="AD42" s="887"/>
      <c r="AE42" s="774"/>
      <c r="AF42" s="857" t="s">
        <v>281</v>
      </c>
      <c r="AG42" s="889"/>
      <c r="AH42" s="884"/>
    </row>
    <row r="43" spans="1:34" ht="28" customHeight="1" x14ac:dyDescent="0.2">
      <c r="A43" s="410"/>
      <c r="B43" s="885"/>
      <c r="C43" s="893"/>
      <c r="D43" s="886">
        <v>35</v>
      </c>
      <c r="E43" s="684" t="s">
        <v>451</v>
      </c>
      <c r="F43" s="685"/>
      <c r="G43" s="685"/>
      <c r="H43" s="685"/>
      <c r="I43" s="685"/>
      <c r="J43" s="685"/>
      <c r="K43" s="685"/>
      <c r="L43" s="685"/>
      <c r="M43" s="685"/>
      <c r="N43" s="685"/>
      <c r="O43" s="685"/>
      <c r="P43" s="685"/>
      <c r="Q43" s="685"/>
      <c r="R43" s="685"/>
      <c r="S43" s="685"/>
      <c r="T43" s="685"/>
      <c r="U43" s="685"/>
      <c r="V43" s="685"/>
      <c r="W43" s="685"/>
      <c r="X43" s="685"/>
      <c r="Y43" s="686"/>
      <c r="Z43" s="772">
        <v>1636</v>
      </c>
      <c r="AA43" s="773"/>
      <c r="AB43" s="887"/>
      <c r="AC43" s="887"/>
      <c r="AD43" s="887"/>
      <c r="AE43" s="774"/>
      <c r="AF43" s="857" t="s">
        <v>281</v>
      </c>
      <c r="AG43" s="894"/>
      <c r="AH43" s="884"/>
    </row>
    <row r="44" spans="1:34" ht="28" customHeight="1" x14ac:dyDescent="0.2">
      <c r="A44" s="410"/>
      <c r="B44" s="885"/>
      <c r="C44" s="893"/>
      <c r="D44" s="886">
        <v>36</v>
      </c>
      <c r="E44" s="811" t="s">
        <v>452</v>
      </c>
      <c r="F44" s="812"/>
      <c r="G44" s="812"/>
      <c r="H44" s="812"/>
      <c r="I44" s="812"/>
      <c r="J44" s="812"/>
      <c r="K44" s="812"/>
      <c r="L44" s="812"/>
      <c r="M44" s="812"/>
      <c r="N44" s="812"/>
      <c r="O44" s="812"/>
      <c r="P44" s="812"/>
      <c r="Q44" s="812"/>
      <c r="R44" s="812"/>
      <c r="S44" s="812"/>
      <c r="T44" s="812"/>
      <c r="U44" s="812"/>
      <c r="V44" s="812"/>
      <c r="W44" s="812"/>
      <c r="X44" s="812"/>
      <c r="Y44" s="813"/>
      <c r="Z44" s="772">
        <v>1637</v>
      </c>
      <c r="AA44" s="773"/>
      <c r="AB44" s="887"/>
      <c r="AC44" s="887"/>
      <c r="AD44" s="887"/>
      <c r="AE44" s="774"/>
      <c r="AF44" s="857" t="s">
        <v>281</v>
      </c>
      <c r="AG44" s="894"/>
      <c r="AH44" s="884"/>
    </row>
    <row r="45" spans="1:34" ht="28" customHeight="1" x14ac:dyDescent="0.2">
      <c r="A45" s="410"/>
      <c r="B45" s="885"/>
      <c r="C45" s="893"/>
      <c r="D45" s="886">
        <v>37</v>
      </c>
      <c r="E45" s="811" t="s">
        <v>453</v>
      </c>
      <c r="F45" s="812"/>
      <c r="G45" s="812"/>
      <c r="H45" s="812"/>
      <c r="I45" s="812"/>
      <c r="J45" s="812"/>
      <c r="K45" s="812"/>
      <c r="L45" s="812"/>
      <c r="M45" s="812"/>
      <c r="N45" s="812"/>
      <c r="O45" s="812"/>
      <c r="P45" s="812"/>
      <c r="Q45" s="812"/>
      <c r="R45" s="812"/>
      <c r="S45" s="812"/>
      <c r="T45" s="812"/>
      <c r="U45" s="812"/>
      <c r="V45" s="812"/>
      <c r="W45" s="812"/>
      <c r="X45" s="812"/>
      <c r="Y45" s="813"/>
      <c r="Z45" s="772">
        <v>1638</v>
      </c>
      <c r="AA45" s="773"/>
      <c r="AB45" s="887"/>
      <c r="AC45" s="887"/>
      <c r="AD45" s="887"/>
      <c r="AE45" s="774"/>
      <c r="AF45" s="857" t="s">
        <v>281</v>
      </c>
      <c r="AG45" s="894"/>
      <c r="AH45" s="884"/>
    </row>
    <row r="46" spans="1:34" ht="28" customHeight="1" x14ac:dyDescent="0.2">
      <c r="A46" s="410"/>
      <c r="B46" s="885"/>
      <c r="C46" s="893"/>
      <c r="D46" s="664">
        <v>38</v>
      </c>
      <c r="E46" s="811" t="s">
        <v>454</v>
      </c>
      <c r="F46" s="812"/>
      <c r="G46" s="812"/>
      <c r="H46" s="812"/>
      <c r="I46" s="812"/>
      <c r="J46" s="812"/>
      <c r="K46" s="812"/>
      <c r="L46" s="812"/>
      <c r="M46" s="812"/>
      <c r="N46" s="812"/>
      <c r="O46" s="812"/>
      <c r="P46" s="812"/>
      <c r="Q46" s="812"/>
      <c r="R46" s="812"/>
      <c r="S46" s="812"/>
      <c r="T46" s="812"/>
      <c r="U46" s="812"/>
      <c r="V46" s="812"/>
      <c r="W46" s="812"/>
      <c r="X46" s="812"/>
      <c r="Y46" s="813"/>
      <c r="Z46" s="772">
        <v>895</v>
      </c>
      <c r="AA46" s="773"/>
      <c r="AB46" s="887"/>
      <c r="AC46" s="887"/>
      <c r="AD46" s="887"/>
      <c r="AE46" s="774"/>
      <c r="AF46" s="857" t="s">
        <v>281</v>
      </c>
      <c r="AG46" s="889"/>
      <c r="AH46" s="884"/>
    </row>
    <row r="47" spans="1:34" ht="28" customHeight="1" x14ac:dyDescent="0.2">
      <c r="A47" s="410"/>
      <c r="B47" s="885"/>
      <c r="C47" s="893"/>
      <c r="D47" s="886">
        <v>39</v>
      </c>
      <c r="E47" s="811" t="s">
        <v>455</v>
      </c>
      <c r="F47" s="812"/>
      <c r="G47" s="812"/>
      <c r="H47" s="812"/>
      <c r="I47" s="812"/>
      <c r="J47" s="812"/>
      <c r="K47" s="812"/>
      <c r="L47" s="812"/>
      <c r="M47" s="812"/>
      <c r="N47" s="812"/>
      <c r="O47" s="812"/>
      <c r="P47" s="812"/>
      <c r="Q47" s="812"/>
      <c r="R47" s="812"/>
      <c r="S47" s="812"/>
      <c r="T47" s="812"/>
      <c r="U47" s="812"/>
      <c r="V47" s="812"/>
      <c r="W47" s="812"/>
      <c r="X47" s="812"/>
      <c r="Y47" s="813"/>
      <c r="Z47" s="772">
        <v>867</v>
      </c>
      <c r="AA47" s="773"/>
      <c r="AB47" s="887"/>
      <c r="AC47" s="887"/>
      <c r="AD47" s="887"/>
      <c r="AE47" s="774"/>
      <c r="AF47" s="857" t="s">
        <v>281</v>
      </c>
      <c r="AG47" s="889"/>
      <c r="AH47" s="884"/>
    </row>
    <row r="48" spans="1:34" ht="28" customHeight="1" x14ac:dyDescent="0.2">
      <c r="A48" s="410"/>
      <c r="B48" s="885"/>
      <c r="C48" s="893"/>
      <c r="D48" s="664">
        <v>40</v>
      </c>
      <c r="E48" s="811" t="s">
        <v>456</v>
      </c>
      <c r="F48" s="812"/>
      <c r="G48" s="812"/>
      <c r="H48" s="812"/>
      <c r="I48" s="812"/>
      <c r="J48" s="812"/>
      <c r="K48" s="812"/>
      <c r="L48" s="812"/>
      <c r="M48" s="812"/>
      <c r="N48" s="812"/>
      <c r="O48" s="812"/>
      <c r="P48" s="812"/>
      <c r="Q48" s="812"/>
      <c r="R48" s="812"/>
      <c r="S48" s="812"/>
      <c r="T48" s="812"/>
      <c r="U48" s="812"/>
      <c r="V48" s="812"/>
      <c r="W48" s="812"/>
      <c r="X48" s="812"/>
      <c r="Y48" s="813"/>
      <c r="Z48" s="772">
        <v>609</v>
      </c>
      <c r="AA48" s="773"/>
      <c r="AB48" s="887"/>
      <c r="AC48" s="887"/>
      <c r="AD48" s="887"/>
      <c r="AE48" s="774"/>
      <c r="AF48" s="857" t="s">
        <v>281</v>
      </c>
      <c r="AG48" s="889"/>
      <c r="AH48" s="884"/>
    </row>
    <row r="49" spans="1:34" ht="28" customHeight="1" x14ac:dyDescent="0.2">
      <c r="A49" s="410"/>
      <c r="B49" s="885"/>
      <c r="C49" s="893"/>
      <c r="D49" s="886">
        <v>41</v>
      </c>
      <c r="E49" s="811" t="s">
        <v>457</v>
      </c>
      <c r="F49" s="812"/>
      <c r="G49" s="812"/>
      <c r="H49" s="812"/>
      <c r="I49" s="812"/>
      <c r="J49" s="812"/>
      <c r="K49" s="812"/>
      <c r="L49" s="812"/>
      <c r="M49" s="812"/>
      <c r="N49" s="812"/>
      <c r="O49" s="812"/>
      <c r="P49" s="812"/>
      <c r="Q49" s="812"/>
      <c r="R49" s="812"/>
      <c r="S49" s="812"/>
      <c r="T49" s="812"/>
      <c r="U49" s="812"/>
      <c r="V49" s="812"/>
      <c r="W49" s="812"/>
      <c r="X49" s="812"/>
      <c r="Y49" s="813"/>
      <c r="Z49" s="772">
        <v>1639</v>
      </c>
      <c r="AA49" s="773"/>
      <c r="AB49" s="887"/>
      <c r="AC49" s="887"/>
      <c r="AD49" s="887"/>
      <c r="AE49" s="774"/>
      <c r="AF49" s="857" t="s">
        <v>281</v>
      </c>
      <c r="AG49" s="894"/>
      <c r="AH49" s="884"/>
    </row>
    <row r="50" spans="1:34" ht="28" customHeight="1" x14ac:dyDescent="0.2">
      <c r="A50" s="410"/>
      <c r="B50" s="885"/>
      <c r="C50" s="893"/>
      <c r="D50" s="886">
        <v>42</v>
      </c>
      <c r="E50" s="811" t="s">
        <v>458</v>
      </c>
      <c r="F50" s="812"/>
      <c r="G50" s="812"/>
      <c r="H50" s="812"/>
      <c r="I50" s="812"/>
      <c r="J50" s="812"/>
      <c r="K50" s="812"/>
      <c r="L50" s="812"/>
      <c r="M50" s="812"/>
      <c r="N50" s="812"/>
      <c r="O50" s="812"/>
      <c r="P50" s="812"/>
      <c r="Q50" s="812"/>
      <c r="R50" s="812"/>
      <c r="S50" s="812"/>
      <c r="T50" s="812"/>
      <c r="U50" s="812"/>
      <c r="V50" s="812"/>
      <c r="W50" s="812"/>
      <c r="X50" s="812"/>
      <c r="Y50" s="813"/>
      <c r="Z50" s="772">
        <v>1018</v>
      </c>
      <c r="AA50" s="773"/>
      <c r="AB50" s="887"/>
      <c r="AC50" s="887"/>
      <c r="AD50" s="887"/>
      <c r="AE50" s="774"/>
      <c r="AF50" s="857" t="s">
        <v>281</v>
      </c>
      <c r="AG50" s="889"/>
      <c r="AH50" s="884"/>
    </row>
    <row r="51" spans="1:34" ht="28" customHeight="1" x14ac:dyDescent="0.2">
      <c r="A51" s="410"/>
      <c r="B51" s="885"/>
      <c r="C51" s="893"/>
      <c r="D51" s="664">
        <v>43</v>
      </c>
      <c r="E51" s="811" t="s">
        <v>459</v>
      </c>
      <c r="F51" s="812"/>
      <c r="G51" s="812"/>
      <c r="H51" s="812"/>
      <c r="I51" s="812"/>
      <c r="J51" s="812"/>
      <c r="K51" s="812"/>
      <c r="L51" s="812"/>
      <c r="M51" s="812"/>
      <c r="N51" s="812"/>
      <c r="O51" s="812"/>
      <c r="P51" s="812"/>
      <c r="Q51" s="812"/>
      <c r="R51" s="812"/>
      <c r="S51" s="812"/>
      <c r="T51" s="812"/>
      <c r="U51" s="812"/>
      <c r="V51" s="812"/>
      <c r="W51" s="812"/>
      <c r="X51" s="812"/>
      <c r="Y51" s="813"/>
      <c r="Z51" s="772">
        <v>162</v>
      </c>
      <c r="AA51" s="773"/>
      <c r="AB51" s="887"/>
      <c r="AC51" s="887"/>
      <c r="AD51" s="887"/>
      <c r="AE51" s="774"/>
      <c r="AF51" s="857" t="s">
        <v>281</v>
      </c>
      <c r="AG51" s="889"/>
      <c r="AH51" s="884"/>
    </row>
    <row r="52" spans="1:34" ht="28" customHeight="1" x14ac:dyDescent="0.2">
      <c r="A52" s="410"/>
      <c r="B52" s="885"/>
      <c r="C52" s="893"/>
      <c r="D52" s="886">
        <v>44</v>
      </c>
      <c r="E52" s="684" t="s">
        <v>460</v>
      </c>
      <c r="F52" s="685"/>
      <c r="G52" s="685"/>
      <c r="H52" s="685"/>
      <c r="I52" s="685"/>
      <c r="J52" s="685"/>
      <c r="K52" s="685"/>
      <c r="L52" s="685"/>
      <c r="M52" s="685"/>
      <c r="N52" s="685"/>
      <c r="O52" s="685"/>
      <c r="P52" s="685"/>
      <c r="Q52" s="685"/>
      <c r="R52" s="685"/>
      <c r="S52" s="685"/>
      <c r="T52" s="685"/>
      <c r="U52" s="685"/>
      <c r="V52" s="685"/>
      <c r="W52" s="685"/>
      <c r="X52" s="685"/>
      <c r="Y52" s="686"/>
      <c r="Z52" s="772">
        <v>174</v>
      </c>
      <c r="AA52" s="773"/>
      <c r="AB52" s="887"/>
      <c r="AC52" s="887"/>
      <c r="AD52" s="887"/>
      <c r="AE52" s="774"/>
      <c r="AF52" s="857" t="s">
        <v>281</v>
      </c>
      <c r="AG52" s="889"/>
      <c r="AH52" s="884"/>
    </row>
    <row r="53" spans="1:34" ht="28" customHeight="1" x14ac:dyDescent="0.2">
      <c r="A53" s="410"/>
      <c r="B53" s="885"/>
      <c r="C53" s="893"/>
      <c r="D53" s="664">
        <v>45</v>
      </c>
      <c r="E53" s="811" t="s">
        <v>461</v>
      </c>
      <c r="F53" s="812"/>
      <c r="G53" s="812"/>
      <c r="H53" s="812"/>
      <c r="I53" s="812"/>
      <c r="J53" s="812"/>
      <c r="K53" s="812"/>
      <c r="L53" s="812"/>
      <c r="M53" s="812"/>
      <c r="N53" s="812"/>
      <c r="O53" s="812"/>
      <c r="P53" s="812"/>
      <c r="Q53" s="812"/>
      <c r="R53" s="812"/>
      <c r="S53" s="812"/>
      <c r="T53" s="812"/>
      <c r="U53" s="812"/>
      <c r="V53" s="812"/>
      <c r="W53" s="812"/>
      <c r="X53" s="812"/>
      <c r="Y53" s="813"/>
      <c r="Z53" s="772">
        <v>610</v>
      </c>
      <c r="AA53" s="773"/>
      <c r="AB53" s="887"/>
      <c r="AC53" s="887"/>
      <c r="AD53" s="887"/>
      <c r="AE53" s="774"/>
      <c r="AF53" s="857" t="s">
        <v>281</v>
      </c>
      <c r="AG53" s="889"/>
      <c r="AH53" s="884"/>
    </row>
    <row r="54" spans="1:34" ht="28" customHeight="1" x14ac:dyDescent="0.2">
      <c r="A54" s="410"/>
      <c r="B54" s="885"/>
      <c r="C54" s="893"/>
      <c r="D54" s="886">
        <v>46</v>
      </c>
      <c r="E54" s="811" t="s">
        <v>462</v>
      </c>
      <c r="F54" s="812"/>
      <c r="G54" s="812"/>
      <c r="H54" s="812"/>
      <c r="I54" s="812"/>
      <c r="J54" s="812"/>
      <c r="K54" s="812"/>
      <c r="L54" s="812"/>
      <c r="M54" s="812"/>
      <c r="N54" s="812"/>
      <c r="O54" s="812"/>
      <c r="P54" s="812"/>
      <c r="Q54" s="812"/>
      <c r="R54" s="812"/>
      <c r="S54" s="812"/>
      <c r="T54" s="812"/>
      <c r="U54" s="812"/>
      <c r="V54" s="812"/>
      <c r="W54" s="812"/>
      <c r="X54" s="812"/>
      <c r="Y54" s="813"/>
      <c r="Z54" s="772">
        <v>746</v>
      </c>
      <c r="AA54" s="773"/>
      <c r="AB54" s="887"/>
      <c r="AC54" s="887"/>
      <c r="AD54" s="887"/>
      <c r="AE54" s="774"/>
      <c r="AF54" s="857" t="s">
        <v>281</v>
      </c>
      <c r="AG54" s="889"/>
      <c r="AH54" s="884"/>
    </row>
    <row r="55" spans="1:34" ht="28" customHeight="1" x14ac:dyDescent="0.2">
      <c r="A55" s="410"/>
      <c r="B55" s="885"/>
      <c r="C55" s="893"/>
      <c r="D55" s="664">
        <v>47</v>
      </c>
      <c r="E55" s="811" t="s">
        <v>463</v>
      </c>
      <c r="F55" s="812"/>
      <c r="G55" s="812"/>
      <c r="H55" s="812"/>
      <c r="I55" s="812"/>
      <c r="J55" s="812"/>
      <c r="K55" s="812"/>
      <c r="L55" s="812"/>
      <c r="M55" s="812"/>
      <c r="N55" s="812"/>
      <c r="O55" s="812"/>
      <c r="P55" s="812"/>
      <c r="Q55" s="812"/>
      <c r="R55" s="812"/>
      <c r="S55" s="812"/>
      <c r="T55" s="812"/>
      <c r="U55" s="812"/>
      <c r="V55" s="812"/>
      <c r="W55" s="812"/>
      <c r="X55" s="812"/>
      <c r="Y55" s="813"/>
      <c r="Z55" s="772">
        <v>866</v>
      </c>
      <c r="AA55" s="773"/>
      <c r="AB55" s="887"/>
      <c r="AC55" s="887"/>
      <c r="AD55" s="887"/>
      <c r="AE55" s="774"/>
      <c r="AF55" s="857" t="s">
        <v>281</v>
      </c>
      <c r="AG55" s="889"/>
      <c r="AH55" s="884"/>
    </row>
    <row r="56" spans="1:34" ht="28" customHeight="1" x14ac:dyDescent="0.2">
      <c r="A56" s="410"/>
      <c r="B56" s="885"/>
      <c r="C56" s="895"/>
      <c r="D56" s="886">
        <v>48</v>
      </c>
      <c r="E56" s="811" t="s">
        <v>464</v>
      </c>
      <c r="F56" s="812"/>
      <c r="G56" s="812"/>
      <c r="H56" s="812"/>
      <c r="I56" s="812"/>
      <c r="J56" s="812"/>
      <c r="K56" s="812"/>
      <c r="L56" s="812"/>
      <c r="M56" s="812"/>
      <c r="N56" s="812"/>
      <c r="O56" s="812"/>
      <c r="P56" s="812"/>
      <c r="Q56" s="812"/>
      <c r="R56" s="812"/>
      <c r="S56" s="812"/>
      <c r="T56" s="812"/>
      <c r="U56" s="812"/>
      <c r="V56" s="812"/>
      <c r="W56" s="812"/>
      <c r="X56" s="812"/>
      <c r="Y56" s="813"/>
      <c r="Z56" s="772">
        <v>607</v>
      </c>
      <c r="AA56" s="773"/>
      <c r="AB56" s="887"/>
      <c r="AC56" s="887"/>
      <c r="AD56" s="887"/>
      <c r="AE56" s="774"/>
      <c r="AF56" s="857" t="s">
        <v>281</v>
      </c>
      <c r="AG56" s="889"/>
      <c r="AH56" s="884"/>
    </row>
    <row r="57" spans="1:34" ht="28" customHeight="1" thickBot="1" x14ac:dyDescent="0.25">
      <c r="A57" s="410"/>
      <c r="B57" s="896"/>
      <c r="C57" s="655"/>
      <c r="D57" s="705">
        <v>49</v>
      </c>
      <c r="E57" s="897" t="s">
        <v>465</v>
      </c>
      <c r="F57" s="898"/>
      <c r="G57" s="898"/>
      <c r="H57" s="898"/>
      <c r="I57" s="898"/>
      <c r="J57" s="898"/>
      <c r="K57" s="898"/>
      <c r="L57" s="898"/>
      <c r="M57" s="898"/>
      <c r="N57" s="898"/>
      <c r="O57" s="898"/>
      <c r="P57" s="898"/>
      <c r="Q57" s="898"/>
      <c r="R57" s="898"/>
      <c r="S57" s="898"/>
      <c r="T57" s="898"/>
      <c r="U57" s="898"/>
      <c r="V57" s="898"/>
      <c r="W57" s="898"/>
      <c r="X57" s="898"/>
      <c r="Y57" s="899"/>
      <c r="Z57" s="862">
        <v>304</v>
      </c>
      <c r="AA57" s="773"/>
      <c r="AB57" s="887"/>
      <c r="AC57" s="887"/>
      <c r="AD57" s="887"/>
      <c r="AE57" s="774"/>
      <c r="AF57" s="900" t="s">
        <v>296</v>
      </c>
      <c r="AG57" s="901"/>
      <c r="AH57" s="902"/>
    </row>
    <row r="58" spans="1:34" ht="28" customHeight="1" x14ac:dyDescent="0.2">
      <c r="A58" s="410"/>
      <c r="B58" s="752" t="s">
        <v>466</v>
      </c>
      <c r="C58" s="903"/>
      <c r="D58" s="904">
        <v>50</v>
      </c>
      <c r="E58" s="905" t="s">
        <v>467</v>
      </c>
      <c r="F58" s="906"/>
      <c r="G58" s="906"/>
      <c r="H58" s="906"/>
      <c r="I58" s="906"/>
      <c r="J58" s="906"/>
      <c r="K58" s="906"/>
      <c r="L58" s="906"/>
      <c r="M58" s="906"/>
      <c r="N58" s="906"/>
      <c r="O58" s="906"/>
      <c r="P58" s="906"/>
      <c r="Q58" s="906"/>
      <c r="R58" s="906"/>
      <c r="S58" s="906"/>
      <c r="T58" s="907"/>
      <c r="U58" s="652"/>
      <c r="V58" s="908" t="s">
        <v>468</v>
      </c>
      <c r="W58" s="909"/>
      <c r="X58" s="909"/>
      <c r="Y58" s="910"/>
      <c r="Z58" s="911"/>
      <c r="AA58" s="728" t="s">
        <v>469</v>
      </c>
      <c r="AB58" s="729"/>
      <c r="AC58" s="729"/>
      <c r="AD58" s="729"/>
      <c r="AE58" s="730"/>
      <c r="AF58" s="912">
        <v>31</v>
      </c>
      <c r="AG58" s="913"/>
      <c r="AH58" s="914" t="s">
        <v>276</v>
      </c>
    </row>
    <row r="59" spans="1:34" ht="28" customHeight="1" x14ac:dyDescent="0.2">
      <c r="A59" s="410"/>
      <c r="B59" s="765"/>
      <c r="C59" s="895" t="s">
        <v>470</v>
      </c>
      <c r="D59" s="664">
        <v>51</v>
      </c>
      <c r="E59" s="684" t="s">
        <v>471</v>
      </c>
      <c r="F59" s="685"/>
      <c r="G59" s="685"/>
      <c r="H59" s="685"/>
      <c r="I59" s="685"/>
      <c r="J59" s="685"/>
      <c r="K59" s="685"/>
      <c r="L59" s="685"/>
      <c r="M59" s="685"/>
      <c r="N59" s="685"/>
      <c r="O59" s="685"/>
      <c r="P59" s="685"/>
      <c r="Q59" s="685"/>
      <c r="R59" s="685"/>
      <c r="S59" s="685"/>
      <c r="T59" s="686"/>
      <c r="U59" s="772">
        <v>18</v>
      </c>
      <c r="V59" s="818"/>
      <c r="W59" s="819"/>
      <c r="X59" s="819"/>
      <c r="Y59" s="820"/>
      <c r="Z59" s="772">
        <v>19</v>
      </c>
      <c r="AA59" s="795"/>
      <c r="AB59" s="915"/>
      <c r="AC59" s="915"/>
      <c r="AD59" s="915"/>
      <c r="AE59" s="796"/>
      <c r="AF59" s="916">
        <v>20</v>
      </c>
      <c r="AG59" s="917"/>
      <c r="AH59" s="776" t="s">
        <v>276</v>
      </c>
    </row>
    <row r="60" spans="1:34" ht="28" customHeight="1" x14ac:dyDescent="0.2">
      <c r="A60" s="410"/>
      <c r="B60" s="765"/>
      <c r="C60" s="895"/>
      <c r="D60" s="664">
        <v>52</v>
      </c>
      <c r="E60" s="684" t="s">
        <v>472</v>
      </c>
      <c r="F60" s="685"/>
      <c r="G60" s="685"/>
      <c r="H60" s="685"/>
      <c r="I60" s="685"/>
      <c r="J60" s="685"/>
      <c r="K60" s="685"/>
      <c r="L60" s="685"/>
      <c r="M60" s="685"/>
      <c r="N60" s="685"/>
      <c r="O60" s="685"/>
      <c r="P60" s="685"/>
      <c r="Q60" s="685"/>
      <c r="R60" s="685"/>
      <c r="S60" s="685"/>
      <c r="T60" s="686"/>
      <c r="U60" s="772">
        <v>1109</v>
      </c>
      <c r="V60" s="818"/>
      <c r="W60" s="819"/>
      <c r="X60" s="819"/>
      <c r="Y60" s="820"/>
      <c r="Z60" s="772">
        <v>1111</v>
      </c>
      <c r="AA60" s="795"/>
      <c r="AB60" s="915"/>
      <c r="AC60" s="915"/>
      <c r="AD60" s="915"/>
      <c r="AE60" s="796"/>
      <c r="AF60" s="916">
        <v>1113</v>
      </c>
      <c r="AG60" s="917">
        <f>V60*AI60-AA60</f>
        <v>0</v>
      </c>
      <c r="AH60" s="776" t="s">
        <v>276</v>
      </c>
    </row>
    <row r="61" spans="1:34" ht="28" customHeight="1" x14ac:dyDescent="0.2">
      <c r="A61" s="643"/>
      <c r="B61" s="765"/>
      <c r="C61" s="895"/>
      <c r="D61" s="664">
        <v>53</v>
      </c>
      <c r="E61" s="684" t="s">
        <v>473</v>
      </c>
      <c r="F61" s="685"/>
      <c r="G61" s="685"/>
      <c r="H61" s="685"/>
      <c r="I61" s="685"/>
      <c r="J61" s="685"/>
      <c r="K61" s="685"/>
      <c r="L61" s="685"/>
      <c r="M61" s="685"/>
      <c r="N61" s="685"/>
      <c r="O61" s="685"/>
      <c r="P61" s="685"/>
      <c r="Q61" s="685"/>
      <c r="R61" s="685"/>
      <c r="S61" s="685"/>
      <c r="T61" s="686"/>
      <c r="U61" s="772">
        <v>1640</v>
      </c>
      <c r="V61" s="818"/>
      <c r="W61" s="819"/>
      <c r="X61" s="819"/>
      <c r="Y61" s="820"/>
      <c r="Z61" s="772">
        <v>1641</v>
      </c>
      <c r="AA61" s="795"/>
      <c r="AB61" s="915"/>
      <c r="AC61" s="915"/>
      <c r="AD61" s="915"/>
      <c r="AE61" s="796"/>
      <c r="AF61" s="916">
        <v>1642</v>
      </c>
      <c r="AG61" s="917"/>
      <c r="AH61" s="776" t="s">
        <v>276</v>
      </c>
    </row>
    <row r="62" spans="1:34" ht="28" customHeight="1" x14ac:dyDescent="0.2">
      <c r="A62" s="410"/>
      <c r="B62" s="765"/>
      <c r="C62" s="895"/>
      <c r="D62" s="664">
        <v>54</v>
      </c>
      <c r="E62" s="811" t="s">
        <v>474</v>
      </c>
      <c r="F62" s="812"/>
      <c r="G62" s="812"/>
      <c r="H62" s="812"/>
      <c r="I62" s="812"/>
      <c r="J62" s="812"/>
      <c r="K62" s="812"/>
      <c r="L62" s="812"/>
      <c r="M62" s="812"/>
      <c r="N62" s="812"/>
      <c r="O62" s="812"/>
      <c r="P62" s="812"/>
      <c r="Q62" s="812"/>
      <c r="R62" s="812"/>
      <c r="S62" s="812"/>
      <c r="T62" s="813"/>
      <c r="U62" s="772">
        <v>187</v>
      </c>
      <c r="V62" s="818"/>
      <c r="W62" s="819"/>
      <c r="X62" s="819"/>
      <c r="Y62" s="820"/>
      <c r="Z62" s="772">
        <v>188</v>
      </c>
      <c r="AA62" s="918"/>
      <c r="AB62" s="919"/>
      <c r="AC62" s="919"/>
      <c r="AD62" s="919"/>
      <c r="AE62" s="920"/>
      <c r="AF62" s="772">
        <v>189</v>
      </c>
      <c r="AG62" s="917"/>
      <c r="AH62" s="921" t="s">
        <v>276</v>
      </c>
    </row>
    <row r="63" spans="1:34" ht="28" customHeight="1" x14ac:dyDescent="0.2">
      <c r="A63" s="410"/>
      <c r="B63" s="765"/>
      <c r="C63" s="922"/>
      <c r="D63" s="664">
        <v>55</v>
      </c>
      <c r="E63" s="811" t="s">
        <v>475</v>
      </c>
      <c r="F63" s="812"/>
      <c r="G63" s="812"/>
      <c r="H63" s="812"/>
      <c r="I63" s="812"/>
      <c r="J63" s="812"/>
      <c r="K63" s="812"/>
      <c r="L63" s="812"/>
      <c r="M63" s="812"/>
      <c r="N63" s="812"/>
      <c r="O63" s="812"/>
      <c r="P63" s="812"/>
      <c r="Q63" s="812"/>
      <c r="R63" s="812"/>
      <c r="S63" s="812"/>
      <c r="T63" s="813"/>
      <c r="U63" s="772">
        <v>1037</v>
      </c>
      <c r="V63" s="818"/>
      <c r="W63" s="819"/>
      <c r="X63" s="819"/>
      <c r="Y63" s="820"/>
      <c r="Z63" s="916">
        <v>1038</v>
      </c>
      <c r="AA63" s="795"/>
      <c r="AB63" s="915"/>
      <c r="AC63" s="915"/>
      <c r="AD63" s="915"/>
      <c r="AE63" s="796"/>
      <c r="AF63" s="772">
        <v>1039</v>
      </c>
      <c r="AG63" s="917"/>
      <c r="AH63" s="776" t="s">
        <v>276</v>
      </c>
    </row>
    <row r="64" spans="1:34" ht="28" customHeight="1" x14ac:dyDescent="0.2">
      <c r="A64" s="410"/>
      <c r="B64" s="765"/>
      <c r="C64" s="922"/>
      <c r="D64" s="664">
        <v>56</v>
      </c>
      <c r="E64" s="684" t="s">
        <v>476</v>
      </c>
      <c r="F64" s="685"/>
      <c r="G64" s="685"/>
      <c r="H64" s="685"/>
      <c r="I64" s="685"/>
      <c r="J64" s="685"/>
      <c r="K64" s="685"/>
      <c r="L64" s="685"/>
      <c r="M64" s="685"/>
      <c r="N64" s="685"/>
      <c r="O64" s="685"/>
      <c r="P64" s="685"/>
      <c r="Q64" s="685"/>
      <c r="R64" s="685"/>
      <c r="S64" s="685"/>
      <c r="T64" s="686"/>
      <c r="U64" s="772">
        <v>77</v>
      </c>
      <c r="V64" s="818"/>
      <c r="W64" s="819"/>
      <c r="X64" s="819"/>
      <c r="Y64" s="820"/>
      <c r="Z64" s="772">
        <v>74</v>
      </c>
      <c r="AA64" s="795"/>
      <c r="AB64" s="915"/>
      <c r="AC64" s="915"/>
      <c r="AD64" s="915"/>
      <c r="AE64" s="796"/>
      <c r="AF64" s="772">
        <v>79</v>
      </c>
      <c r="AG64" s="917"/>
      <c r="AH64" s="776" t="s">
        <v>276</v>
      </c>
    </row>
    <row r="65" spans="1:34" ht="28" customHeight="1" x14ac:dyDescent="0.2">
      <c r="A65" s="410"/>
      <c r="B65" s="765"/>
      <c r="C65" s="922"/>
      <c r="D65" s="664">
        <v>57</v>
      </c>
      <c r="E65" s="684" t="s">
        <v>477</v>
      </c>
      <c r="F65" s="685"/>
      <c r="G65" s="685"/>
      <c r="H65" s="685"/>
      <c r="I65" s="685"/>
      <c r="J65" s="685"/>
      <c r="K65" s="685"/>
      <c r="L65" s="685"/>
      <c r="M65" s="685"/>
      <c r="N65" s="685"/>
      <c r="O65" s="685"/>
      <c r="P65" s="685"/>
      <c r="Q65" s="685"/>
      <c r="R65" s="685"/>
      <c r="S65" s="685"/>
      <c r="T65" s="686"/>
      <c r="U65" s="772">
        <v>1040</v>
      </c>
      <c r="V65" s="818"/>
      <c r="W65" s="819"/>
      <c r="X65" s="819"/>
      <c r="Y65" s="820"/>
      <c r="Z65" s="923"/>
      <c r="AA65" s="924"/>
      <c r="AB65" s="924"/>
      <c r="AC65" s="924"/>
      <c r="AD65" s="924"/>
      <c r="AE65" s="924"/>
      <c r="AF65" s="772">
        <v>1041</v>
      </c>
      <c r="AG65" s="917"/>
      <c r="AH65" s="776" t="s">
        <v>276</v>
      </c>
    </row>
    <row r="66" spans="1:34" ht="28" customHeight="1" x14ac:dyDescent="0.2">
      <c r="A66" s="410"/>
      <c r="B66" s="765"/>
      <c r="C66" s="922"/>
      <c r="D66" s="664">
        <v>58</v>
      </c>
      <c r="E66" s="684" t="s">
        <v>478</v>
      </c>
      <c r="F66" s="685"/>
      <c r="G66" s="685"/>
      <c r="H66" s="685"/>
      <c r="I66" s="685"/>
      <c r="J66" s="685"/>
      <c r="K66" s="685"/>
      <c r="L66" s="685"/>
      <c r="M66" s="685"/>
      <c r="N66" s="685"/>
      <c r="O66" s="685"/>
      <c r="P66" s="685"/>
      <c r="Q66" s="685"/>
      <c r="R66" s="685"/>
      <c r="S66" s="685"/>
      <c r="T66" s="686"/>
      <c r="U66" s="923"/>
      <c r="V66" s="925"/>
      <c r="W66" s="926"/>
      <c r="X66" s="926"/>
      <c r="Y66" s="927"/>
      <c r="Z66" s="923"/>
      <c r="AA66" s="924"/>
      <c r="AB66" s="924"/>
      <c r="AC66" s="924"/>
      <c r="AD66" s="924"/>
      <c r="AE66" s="924"/>
      <c r="AF66" s="772">
        <v>1042</v>
      </c>
      <c r="AG66" s="917"/>
      <c r="AH66" s="776" t="s">
        <v>276</v>
      </c>
    </row>
    <row r="67" spans="1:34" ht="28" customHeight="1" x14ac:dyDescent="0.2">
      <c r="A67" s="410"/>
      <c r="B67" s="765"/>
      <c r="C67" s="922"/>
      <c r="D67" s="664">
        <v>59</v>
      </c>
      <c r="E67" s="684" t="s">
        <v>479</v>
      </c>
      <c r="F67" s="685"/>
      <c r="G67" s="685"/>
      <c r="H67" s="685"/>
      <c r="I67" s="685"/>
      <c r="J67" s="685"/>
      <c r="K67" s="685"/>
      <c r="L67" s="685"/>
      <c r="M67" s="685"/>
      <c r="N67" s="685"/>
      <c r="O67" s="685"/>
      <c r="P67" s="685"/>
      <c r="Q67" s="685"/>
      <c r="R67" s="685"/>
      <c r="S67" s="685"/>
      <c r="T67" s="686"/>
      <c r="U67" s="772">
        <v>824</v>
      </c>
      <c r="V67" s="928"/>
      <c r="W67" s="929"/>
      <c r="X67" s="929"/>
      <c r="Y67" s="930"/>
      <c r="Z67" s="923"/>
      <c r="AA67" s="931"/>
      <c r="AB67" s="931"/>
      <c r="AC67" s="931"/>
      <c r="AD67" s="931"/>
      <c r="AE67" s="931"/>
      <c r="AF67" s="772">
        <v>825</v>
      </c>
      <c r="AG67" s="917"/>
      <c r="AH67" s="776" t="s">
        <v>276</v>
      </c>
    </row>
    <row r="68" spans="1:34" ht="28" customHeight="1" x14ac:dyDescent="0.2">
      <c r="A68" s="410"/>
      <c r="B68" s="765"/>
      <c r="C68" s="922"/>
      <c r="D68" s="664">
        <v>60</v>
      </c>
      <c r="E68" s="684" t="s">
        <v>480</v>
      </c>
      <c r="F68" s="685"/>
      <c r="G68" s="685"/>
      <c r="H68" s="685"/>
      <c r="I68" s="685"/>
      <c r="J68" s="685"/>
      <c r="K68" s="685"/>
      <c r="L68" s="685"/>
      <c r="M68" s="685"/>
      <c r="N68" s="685"/>
      <c r="O68" s="685"/>
      <c r="P68" s="685"/>
      <c r="Q68" s="685"/>
      <c r="R68" s="685"/>
      <c r="S68" s="685"/>
      <c r="T68" s="686"/>
      <c r="U68" s="772">
        <v>1043</v>
      </c>
      <c r="V68" s="928"/>
      <c r="W68" s="929"/>
      <c r="X68" s="929"/>
      <c r="Y68" s="930"/>
      <c r="Z68" s="916">
        <v>1102</v>
      </c>
      <c r="AA68" s="932"/>
      <c r="AB68" s="932"/>
      <c r="AC68" s="932"/>
      <c r="AD68" s="932"/>
      <c r="AE68" s="932"/>
      <c r="AF68" s="772">
        <v>1044</v>
      </c>
      <c r="AG68" s="917"/>
      <c r="AH68" s="776" t="s">
        <v>276</v>
      </c>
    </row>
    <row r="69" spans="1:34" ht="28" customHeight="1" x14ac:dyDescent="0.2">
      <c r="A69" s="410"/>
      <c r="B69" s="765"/>
      <c r="C69" s="922"/>
      <c r="D69" s="664">
        <v>61</v>
      </c>
      <c r="E69" s="684" t="s">
        <v>481</v>
      </c>
      <c r="F69" s="685"/>
      <c r="G69" s="685"/>
      <c r="H69" s="685"/>
      <c r="I69" s="685"/>
      <c r="J69" s="685"/>
      <c r="K69" s="685"/>
      <c r="L69" s="685"/>
      <c r="M69" s="685"/>
      <c r="N69" s="685"/>
      <c r="O69" s="685"/>
      <c r="P69" s="685"/>
      <c r="Q69" s="685"/>
      <c r="R69" s="685"/>
      <c r="S69" s="685"/>
      <c r="T69" s="686"/>
      <c r="U69" s="772">
        <v>113</v>
      </c>
      <c r="V69" s="928"/>
      <c r="W69" s="929"/>
      <c r="X69" s="929"/>
      <c r="Y69" s="930"/>
      <c r="Z69" s="772">
        <v>1007</v>
      </c>
      <c r="AA69" s="932"/>
      <c r="AB69" s="932"/>
      <c r="AC69" s="932"/>
      <c r="AD69" s="932"/>
      <c r="AE69" s="932"/>
      <c r="AF69" s="772">
        <v>114</v>
      </c>
      <c r="AG69" s="917"/>
      <c r="AH69" s="776" t="s">
        <v>276</v>
      </c>
    </row>
    <row r="70" spans="1:34" ht="28" customHeight="1" x14ac:dyDescent="0.2">
      <c r="A70" s="410"/>
      <c r="B70" s="765"/>
      <c r="C70" s="922"/>
      <c r="D70" s="664">
        <v>62</v>
      </c>
      <c r="E70" s="684" t="s">
        <v>482</v>
      </c>
      <c r="F70" s="685"/>
      <c r="G70" s="685"/>
      <c r="H70" s="685"/>
      <c r="I70" s="685"/>
      <c r="J70" s="685"/>
      <c r="K70" s="685"/>
      <c r="L70" s="685"/>
      <c r="M70" s="685"/>
      <c r="N70" s="685"/>
      <c r="O70" s="685"/>
      <c r="P70" s="685"/>
      <c r="Q70" s="685"/>
      <c r="R70" s="685"/>
      <c r="S70" s="685"/>
      <c r="T70" s="686"/>
      <c r="U70" s="772">
        <v>908</v>
      </c>
      <c r="V70" s="928"/>
      <c r="W70" s="929"/>
      <c r="X70" s="929"/>
      <c r="Y70" s="930"/>
      <c r="Z70" s="923"/>
      <c r="AA70" s="931"/>
      <c r="AB70" s="931"/>
      <c r="AC70" s="931"/>
      <c r="AD70" s="931"/>
      <c r="AE70" s="931"/>
      <c r="AF70" s="772">
        <v>909</v>
      </c>
      <c r="AG70" s="917"/>
      <c r="AH70" s="776" t="s">
        <v>276</v>
      </c>
    </row>
    <row r="71" spans="1:34" ht="28" customHeight="1" x14ac:dyDescent="0.2">
      <c r="A71" s="410"/>
      <c r="B71" s="765"/>
      <c r="C71" s="922"/>
      <c r="D71" s="664">
        <v>63</v>
      </c>
      <c r="E71" s="684" t="s">
        <v>483</v>
      </c>
      <c r="F71" s="685"/>
      <c r="G71" s="685"/>
      <c r="H71" s="685"/>
      <c r="I71" s="685"/>
      <c r="J71" s="685"/>
      <c r="K71" s="685"/>
      <c r="L71" s="685"/>
      <c r="M71" s="685"/>
      <c r="N71" s="685"/>
      <c r="O71" s="685"/>
      <c r="P71" s="685"/>
      <c r="Q71" s="685"/>
      <c r="R71" s="685"/>
      <c r="S71" s="685"/>
      <c r="T71" s="686"/>
      <c r="U71" s="772">
        <v>951</v>
      </c>
      <c r="V71" s="928"/>
      <c r="W71" s="929"/>
      <c r="X71" s="929"/>
      <c r="Y71" s="930"/>
      <c r="Z71" s="923"/>
      <c r="AA71" s="931"/>
      <c r="AB71" s="931"/>
      <c r="AC71" s="931"/>
      <c r="AD71" s="931"/>
      <c r="AE71" s="931"/>
      <c r="AF71" s="772">
        <v>952</v>
      </c>
      <c r="AG71" s="917"/>
      <c r="AH71" s="776" t="s">
        <v>276</v>
      </c>
    </row>
    <row r="72" spans="1:34" ht="28" customHeight="1" x14ac:dyDescent="0.2">
      <c r="A72" s="410"/>
      <c r="B72" s="765"/>
      <c r="C72" s="922"/>
      <c r="D72" s="664">
        <v>64</v>
      </c>
      <c r="E72" s="684" t="s">
        <v>484</v>
      </c>
      <c r="F72" s="685"/>
      <c r="G72" s="685"/>
      <c r="H72" s="685"/>
      <c r="I72" s="685"/>
      <c r="J72" s="685"/>
      <c r="K72" s="685"/>
      <c r="L72" s="685"/>
      <c r="M72" s="685"/>
      <c r="N72" s="685"/>
      <c r="O72" s="685"/>
      <c r="P72" s="685"/>
      <c r="Q72" s="685"/>
      <c r="R72" s="685"/>
      <c r="S72" s="685"/>
      <c r="T72" s="686"/>
      <c r="U72" s="772">
        <v>753</v>
      </c>
      <c r="V72" s="928"/>
      <c r="W72" s="929"/>
      <c r="X72" s="929"/>
      <c r="Y72" s="930"/>
      <c r="Z72" s="772">
        <v>754</v>
      </c>
      <c r="AA72" s="933"/>
      <c r="AB72" s="933"/>
      <c r="AC72" s="933"/>
      <c r="AD72" s="933"/>
      <c r="AE72" s="933"/>
      <c r="AF72" s="772">
        <v>755</v>
      </c>
      <c r="AG72" s="917"/>
      <c r="AH72" s="776" t="s">
        <v>276</v>
      </c>
    </row>
    <row r="73" spans="1:34" ht="28" customHeight="1" x14ac:dyDescent="0.2">
      <c r="A73" s="410"/>
      <c r="B73" s="765"/>
      <c r="C73" s="922"/>
      <c r="D73" s="664">
        <v>65</v>
      </c>
      <c r="E73" s="811" t="s">
        <v>485</v>
      </c>
      <c r="F73" s="812"/>
      <c r="G73" s="812"/>
      <c r="H73" s="812"/>
      <c r="I73" s="812"/>
      <c r="J73" s="812"/>
      <c r="K73" s="812"/>
      <c r="L73" s="812"/>
      <c r="M73" s="812"/>
      <c r="N73" s="812"/>
      <c r="O73" s="812"/>
      <c r="P73" s="812"/>
      <c r="Q73" s="812"/>
      <c r="R73" s="812"/>
      <c r="S73" s="812"/>
      <c r="T73" s="813"/>
      <c r="U73" s="772">
        <v>133</v>
      </c>
      <c r="V73" s="928"/>
      <c r="W73" s="929"/>
      <c r="X73" s="929"/>
      <c r="Y73" s="930"/>
      <c r="Z73" s="772">
        <v>138</v>
      </c>
      <c r="AA73" s="933"/>
      <c r="AB73" s="933"/>
      <c r="AC73" s="933"/>
      <c r="AD73" s="933"/>
      <c r="AE73" s="933"/>
      <c r="AF73" s="772">
        <v>134</v>
      </c>
      <c r="AG73" s="917"/>
      <c r="AH73" s="776" t="s">
        <v>276</v>
      </c>
    </row>
    <row r="74" spans="1:34" ht="28" customHeight="1" x14ac:dyDescent="0.2">
      <c r="A74" s="410"/>
      <c r="B74" s="765"/>
      <c r="C74" s="922"/>
      <c r="D74" s="664">
        <v>66</v>
      </c>
      <c r="E74" s="811" t="s">
        <v>486</v>
      </c>
      <c r="F74" s="812"/>
      <c r="G74" s="812"/>
      <c r="H74" s="812"/>
      <c r="I74" s="812"/>
      <c r="J74" s="812"/>
      <c r="K74" s="812"/>
      <c r="L74" s="812"/>
      <c r="M74" s="812"/>
      <c r="N74" s="812"/>
      <c r="O74" s="812"/>
      <c r="P74" s="812"/>
      <c r="Q74" s="812"/>
      <c r="R74" s="812"/>
      <c r="S74" s="812"/>
      <c r="T74" s="813"/>
      <c r="U74" s="772">
        <v>32</v>
      </c>
      <c r="V74" s="928"/>
      <c r="W74" s="929"/>
      <c r="X74" s="929"/>
      <c r="Y74" s="930"/>
      <c r="Z74" s="772">
        <v>76</v>
      </c>
      <c r="AA74" s="933"/>
      <c r="AB74" s="933"/>
      <c r="AC74" s="933"/>
      <c r="AD74" s="933"/>
      <c r="AE74" s="933"/>
      <c r="AF74" s="772">
        <v>34</v>
      </c>
      <c r="AG74" s="917"/>
      <c r="AH74" s="776" t="s">
        <v>276</v>
      </c>
    </row>
    <row r="75" spans="1:34" ht="28" customHeight="1" x14ac:dyDescent="0.2">
      <c r="A75" s="410"/>
      <c r="B75" s="765"/>
      <c r="C75" s="922"/>
      <c r="D75" s="664">
        <v>67</v>
      </c>
      <c r="E75" s="684" t="s">
        <v>487</v>
      </c>
      <c r="F75" s="890"/>
      <c r="G75" s="890"/>
      <c r="H75" s="890"/>
      <c r="I75" s="890"/>
      <c r="J75" s="890"/>
      <c r="K75" s="890"/>
      <c r="L75" s="890"/>
      <c r="M75" s="890"/>
      <c r="N75" s="890"/>
      <c r="O75" s="890"/>
      <c r="P75" s="890"/>
      <c r="Q75" s="890"/>
      <c r="R75" s="890"/>
      <c r="S75" s="890"/>
      <c r="T75" s="891"/>
      <c r="U75" s="772">
        <v>1643</v>
      </c>
      <c r="V75" s="928"/>
      <c r="W75" s="929"/>
      <c r="X75" s="929"/>
      <c r="Y75" s="930"/>
      <c r="Z75" s="923"/>
      <c r="AA75" s="934"/>
      <c r="AB75" s="934"/>
      <c r="AC75" s="934"/>
      <c r="AD75" s="934"/>
      <c r="AE75" s="934"/>
      <c r="AF75" s="772">
        <v>1644</v>
      </c>
      <c r="AG75" s="917"/>
      <c r="AH75" s="776" t="s">
        <v>276</v>
      </c>
    </row>
    <row r="76" spans="1:34" ht="28" customHeight="1" x14ac:dyDescent="0.2">
      <c r="A76" s="410"/>
      <c r="B76" s="765"/>
      <c r="C76" s="922"/>
      <c r="D76" s="664">
        <v>68</v>
      </c>
      <c r="E76" s="684" t="s">
        <v>488</v>
      </c>
      <c r="F76" s="685"/>
      <c r="G76" s="685"/>
      <c r="H76" s="685"/>
      <c r="I76" s="685"/>
      <c r="J76" s="685"/>
      <c r="K76" s="685"/>
      <c r="L76" s="685"/>
      <c r="M76" s="685"/>
      <c r="N76" s="685"/>
      <c r="O76" s="685"/>
      <c r="P76" s="772">
        <v>911</v>
      </c>
      <c r="Q76" s="928"/>
      <c r="R76" s="929"/>
      <c r="S76" s="929"/>
      <c r="T76" s="929"/>
      <c r="U76" s="929"/>
      <c r="V76" s="684" t="s">
        <v>489</v>
      </c>
      <c r="W76" s="685"/>
      <c r="X76" s="685"/>
      <c r="Y76" s="686"/>
      <c r="Z76" s="772">
        <v>913</v>
      </c>
      <c r="AA76" s="928"/>
      <c r="AB76" s="929"/>
      <c r="AC76" s="929"/>
      <c r="AD76" s="929"/>
      <c r="AE76" s="930"/>
      <c r="AF76" s="772">
        <v>914</v>
      </c>
      <c r="AG76" s="917"/>
      <c r="AH76" s="776" t="s">
        <v>276</v>
      </c>
    </row>
    <row r="77" spans="1:34" ht="28" customHeight="1" x14ac:dyDescent="0.2">
      <c r="A77" s="410"/>
      <c r="B77" s="765"/>
      <c r="C77" s="922"/>
      <c r="D77" s="664">
        <v>69</v>
      </c>
      <c r="E77" s="684" t="s">
        <v>490</v>
      </c>
      <c r="F77" s="685"/>
      <c r="G77" s="685"/>
      <c r="H77" s="685"/>
      <c r="I77" s="685"/>
      <c r="J77" s="685"/>
      <c r="K77" s="685"/>
      <c r="L77" s="685"/>
      <c r="M77" s="685"/>
      <c r="N77" s="685"/>
      <c r="O77" s="686"/>
      <c r="P77" s="772">
        <v>923</v>
      </c>
      <c r="Q77" s="935"/>
      <c r="R77" s="936"/>
      <c r="S77" s="936"/>
      <c r="T77" s="936"/>
      <c r="U77" s="937"/>
      <c r="V77" s="684" t="s">
        <v>491</v>
      </c>
      <c r="W77" s="685"/>
      <c r="X77" s="685"/>
      <c r="Y77" s="686"/>
      <c r="Z77" s="772">
        <v>924</v>
      </c>
      <c r="AA77" s="928"/>
      <c r="AB77" s="929"/>
      <c r="AC77" s="929"/>
      <c r="AD77" s="929"/>
      <c r="AE77" s="930"/>
      <c r="AF77" s="772">
        <v>925</v>
      </c>
      <c r="AG77" s="917"/>
      <c r="AH77" s="776" t="s">
        <v>276</v>
      </c>
    </row>
    <row r="78" spans="1:34" ht="28" customHeight="1" x14ac:dyDescent="0.2">
      <c r="A78" s="410"/>
      <c r="B78" s="765"/>
      <c r="C78" s="922"/>
      <c r="D78" s="664">
        <v>70</v>
      </c>
      <c r="E78" s="684" t="s">
        <v>492</v>
      </c>
      <c r="F78" s="685"/>
      <c r="G78" s="685"/>
      <c r="H78" s="685"/>
      <c r="I78" s="685"/>
      <c r="J78" s="685"/>
      <c r="K78" s="685"/>
      <c r="L78" s="685"/>
      <c r="M78" s="685"/>
      <c r="N78" s="685"/>
      <c r="O78" s="686"/>
      <c r="P78" s="772">
        <v>1051</v>
      </c>
      <c r="Q78" s="818"/>
      <c r="R78" s="819"/>
      <c r="S78" s="819"/>
      <c r="T78" s="819"/>
      <c r="U78" s="820"/>
      <c r="V78" s="684" t="s">
        <v>493</v>
      </c>
      <c r="W78" s="685"/>
      <c r="X78" s="685"/>
      <c r="Y78" s="686"/>
      <c r="Z78" s="772">
        <v>1052</v>
      </c>
      <c r="AA78" s="818"/>
      <c r="AB78" s="819"/>
      <c r="AC78" s="819"/>
      <c r="AD78" s="819"/>
      <c r="AE78" s="820"/>
      <c r="AF78" s="772">
        <v>1053</v>
      </c>
      <c r="AG78" s="917"/>
      <c r="AH78" s="776" t="s">
        <v>276</v>
      </c>
    </row>
    <row r="79" spans="1:34" ht="28" customHeight="1" x14ac:dyDescent="0.2">
      <c r="A79" s="410"/>
      <c r="B79" s="765"/>
      <c r="C79" s="922"/>
      <c r="D79" s="664">
        <v>71</v>
      </c>
      <c r="E79" s="684" t="s">
        <v>494</v>
      </c>
      <c r="F79" s="685"/>
      <c r="G79" s="685"/>
      <c r="H79" s="685"/>
      <c r="I79" s="685"/>
      <c r="J79" s="685"/>
      <c r="K79" s="685"/>
      <c r="L79" s="685"/>
      <c r="M79" s="685"/>
      <c r="N79" s="685"/>
      <c r="O79" s="686"/>
      <c r="P79" s="772">
        <v>21</v>
      </c>
      <c r="Q79" s="818"/>
      <c r="R79" s="819"/>
      <c r="S79" s="819"/>
      <c r="T79" s="819"/>
      <c r="U79" s="820"/>
      <c r="V79" s="684" t="s">
        <v>495</v>
      </c>
      <c r="W79" s="685"/>
      <c r="X79" s="685"/>
      <c r="Y79" s="686"/>
      <c r="Z79" s="772">
        <v>43</v>
      </c>
      <c r="AA79" s="818"/>
      <c r="AB79" s="819"/>
      <c r="AC79" s="819"/>
      <c r="AD79" s="819"/>
      <c r="AE79" s="820"/>
      <c r="AF79" s="772">
        <v>756</v>
      </c>
      <c r="AG79" s="917"/>
      <c r="AH79" s="776" t="s">
        <v>276</v>
      </c>
    </row>
    <row r="80" spans="1:34" ht="28" customHeight="1" x14ac:dyDescent="0.2">
      <c r="A80" s="410"/>
      <c r="B80" s="765"/>
      <c r="C80" s="922"/>
      <c r="D80" s="664">
        <v>72</v>
      </c>
      <c r="E80" s="684" t="s">
        <v>496</v>
      </c>
      <c r="F80" s="685"/>
      <c r="G80" s="685"/>
      <c r="H80" s="685"/>
      <c r="I80" s="685"/>
      <c r="J80" s="685"/>
      <c r="K80" s="685"/>
      <c r="L80" s="685"/>
      <c r="M80" s="685"/>
      <c r="N80" s="685"/>
      <c r="O80" s="686"/>
      <c r="P80" s="772">
        <v>767</v>
      </c>
      <c r="Q80" s="818"/>
      <c r="R80" s="819"/>
      <c r="S80" s="819"/>
      <c r="T80" s="819"/>
      <c r="U80" s="820"/>
      <c r="V80" s="684" t="s">
        <v>497</v>
      </c>
      <c r="W80" s="685"/>
      <c r="X80" s="685"/>
      <c r="Y80" s="686"/>
      <c r="Z80" s="772">
        <v>862</v>
      </c>
      <c r="AA80" s="818"/>
      <c r="AB80" s="819"/>
      <c r="AC80" s="819"/>
      <c r="AD80" s="819"/>
      <c r="AE80" s="820"/>
      <c r="AF80" s="772">
        <v>863</v>
      </c>
      <c r="AG80" s="917"/>
      <c r="AH80" s="776" t="s">
        <v>276</v>
      </c>
    </row>
    <row r="81" spans="1:34" ht="28" customHeight="1" x14ac:dyDescent="0.2">
      <c r="A81" s="410"/>
      <c r="B81" s="765"/>
      <c r="C81" s="938" t="s">
        <v>498</v>
      </c>
      <c r="D81" s="664">
        <v>73</v>
      </c>
      <c r="E81" s="684" t="s">
        <v>499</v>
      </c>
      <c r="F81" s="685"/>
      <c r="G81" s="685"/>
      <c r="H81" s="685"/>
      <c r="I81" s="685"/>
      <c r="J81" s="685"/>
      <c r="K81" s="685"/>
      <c r="L81" s="685"/>
      <c r="M81" s="685"/>
      <c r="N81" s="685"/>
      <c r="O81" s="685"/>
      <c r="P81" s="685"/>
      <c r="Q81" s="685"/>
      <c r="R81" s="685"/>
      <c r="S81" s="685"/>
      <c r="T81" s="686"/>
      <c r="U81" s="772">
        <v>51</v>
      </c>
      <c r="V81" s="939"/>
      <c r="W81" s="940"/>
      <c r="X81" s="940"/>
      <c r="Y81" s="941"/>
      <c r="Z81" s="772">
        <v>63</v>
      </c>
      <c r="AA81" s="818"/>
      <c r="AB81" s="819"/>
      <c r="AC81" s="819"/>
      <c r="AD81" s="819"/>
      <c r="AE81" s="820"/>
      <c r="AF81" s="772">
        <v>71</v>
      </c>
      <c r="AG81" s="917"/>
      <c r="AH81" s="776" t="s">
        <v>276</v>
      </c>
    </row>
    <row r="82" spans="1:34" ht="28" customHeight="1" x14ac:dyDescent="0.2">
      <c r="A82" s="410"/>
      <c r="B82" s="765"/>
      <c r="C82" s="893"/>
      <c r="D82" s="664">
        <v>74</v>
      </c>
      <c r="E82" s="684" t="s">
        <v>500</v>
      </c>
      <c r="F82" s="685"/>
      <c r="G82" s="685"/>
      <c r="H82" s="685"/>
      <c r="I82" s="685"/>
      <c r="J82" s="685"/>
      <c r="K82" s="685"/>
      <c r="L82" s="685"/>
      <c r="M82" s="685"/>
      <c r="N82" s="685"/>
      <c r="O82" s="686"/>
      <c r="P82" s="772">
        <v>36</v>
      </c>
      <c r="Q82" s="818"/>
      <c r="R82" s="819"/>
      <c r="S82" s="819"/>
      <c r="T82" s="819"/>
      <c r="U82" s="820"/>
      <c r="V82" s="684" t="s">
        <v>501</v>
      </c>
      <c r="W82" s="685"/>
      <c r="X82" s="685"/>
      <c r="Y82" s="686"/>
      <c r="Z82" s="772">
        <v>848</v>
      </c>
      <c r="AA82" s="818"/>
      <c r="AB82" s="819"/>
      <c r="AC82" s="819"/>
      <c r="AD82" s="819"/>
      <c r="AE82" s="820"/>
      <c r="AF82" s="772">
        <v>849</v>
      </c>
      <c r="AG82" s="917"/>
      <c r="AH82" s="942" t="s">
        <v>281</v>
      </c>
    </row>
    <row r="83" spans="1:34" ht="28" customHeight="1" x14ac:dyDescent="0.2">
      <c r="A83" s="410"/>
      <c r="B83" s="765"/>
      <c r="C83" s="893"/>
      <c r="D83" s="664">
        <v>75</v>
      </c>
      <c r="E83" s="684" t="s">
        <v>502</v>
      </c>
      <c r="F83" s="685"/>
      <c r="G83" s="685"/>
      <c r="H83" s="685"/>
      <c r="I83" s="685"/>
      <c r="J83" s="685"/>
      <c r="K83" s="685"/>
      <c r="L83" s="685"/>
      <c r="M83" s="685"/>
      <c r="N83" s="685"/>
      <c r="O83" s="686"/>
      <c r="P83" s="772">
        <v>82</v>
      </c>
      <c r="Q83" s="818"/>
      <c r="R83" s="819"/>
      <c r="S83" s="819"/>
      <c r="T83" s="819"/>
      <c r="U83" s="820"/>
      <c r="V83" s="684" t="s">
        <v>503</v>
      </c>
      <c r="W83" s="685"/>
      <c r="X83" s="685"/>
      <c r="Y83" s="686"/>
      <c r="Z83" s="772">
        <v>1123</v>
      </c>
      <c r="AA83" s="818"/>
      <c r="AB83" s="819"/>
      <c r="AC83" s="819"/>
      <c r="AD83" s="819"/>
      <c r="AE83" s="820"/>
      <c r="AF83" s="772">
        <v>1125</v>
      </c>
      <c r="AG83" s="917"/>
      <c r="AH83" s="942" t="s">
        <v>281</v>
      </c>
    </row>
    <row r="84" spans="1:34" ht="28" customHeight="1" x14ac:dyDescent="0.2">
      <c r="A84" s="410"/>
      <c r="B84" s="765"/>
      <c r="C84" s="893"/>
      <c r="D84" s="664">
        <v>76</v>
      </c>
      <c r="E84" s="684" t="s">
        <v>504</v>
      </c>
      <c r="F84" s="685"/>
      <c r="G84" s="685"/>
      <c r="H84" s="685"/>
      <c r="I84" s="685"/>
      <c r="J84" s="685"/>
      <c r="K84" s="685"/>
      <c r="L84" s="685"/>
      <c r="M84" s="685"/>
      <c r="N84" s="685"/>
      <c r="O84" s="686"/>
      <c r="P84" s="772">
        <v>83</v>
      </c>
      <c r="Q84" s="818"/>
      <c r="R84" s="819"/>
      <c r="S84" s="819"/>
      <c r="T84" s="819"/>
      <c r="U84" s="820"/>
      <c r="V84" s="684" t="s">
        <v>505</v>
      </c>
      <c r="W84" s="685"/>
      <c r="X84" s="685"/>
      <c r="Y84" s="686"/>
      <c r="Z84" s="772">
        <v>173</v>
      </c>
      <c r="AA84" s="818"/>
      <c r="AB84" s="819"/>
      <c r="AC84" s="819"/>
      <c r="AD84" s="819"/>
      <c r="AE84" s="820"/>
      <c r="AF84" s="772">
        <v>612</v>
      </c>
      <c r="AG84" s="917"/>
      <c r="AH84" s="942" t="s">
        <v>281</v>
      </c>
    </row>
    <row r="85" spans="1:34" ht="28" customHeight="1" x14ac:dyDescent="0.2">
      <c r="A85" s="410"/>
      <c r="B85" s="765"/>
      <c r="C85" s="893"/>
      <c r="D85" s="664">
        <v>77</v>
      </c>
      <c r="E85" s="684" t="s">
        <v>506</v>
      </c>
      <c r="F85" s="685"/>
      <c r="G85" s="685"/>
      <c r="H85" s="685"/>
      <c r="I85" s="685"/>
      <c r="J85" s="685"/>
      <c r="K85" s="685"/>
      <c r="L85" s="685"/>
      <c r="M85" s="685"/>
      <c r="N85" s="685"/>
      <c r="O85" s="686"/>
      <c r="P85" s="772">
        <v>198</v>
      </c>
      <c r="Q85" s="818"/>
      <c r="R85" s="819"/>
      <c r="S85" s="819"/>
      <c r="T85" s="819"/>
      <c r="U85" s="820"/>
      <c r="V85" s="684" t="s">
        <v>507</v>
      </c>
      <c r="W85" s="685"/>
      <c r="X85" s="685"/>
      <c r="Y85" s="686"/>
      <c r="Z85" s="772">
        <v>54</v>
      </c>
      <c r="AA85" s="818"/>
      <c r="AB85" s="819"/>
      <c r="AC85" s="819"/>
      <c r="AD85" s="819"/>
      <c r="AE85" s="820"/>
      <c r="AF85" s="772">
        <v>611</v>
      </c>
      <c r="AG85" s="917"/>
      <c r="AH85" s="942" t="s">
        <v>281</v>
      </c>
    </row>
    <row r="86" spans="1:34" ht="28" customHeight="1" x14ac:dyDescent="0.2">
      <c r="A86" s="410"/>
      <c r="B86" s="765"/>
      <c r="C86" s="893"/>
      <c r="D86" s="664">
        <v>78</v>
      </c>
      <c r="E86" s="684" t="s">
        <v>508</v>
      </c>
      <c r="F86" s="685"/>
      <c r="G86" s="685"/>
      <c r="H86" s="685"/>
      <c r="I86" s="685"/>
      <c r="J86" s="685"/>
      <c r="K86" s="685"/>
      <c r="L86" s="685"/>
      <c r="M86" s="685"/>
      <c r="N86" s="685"/>
      <c r="O86" s="686"/>
      <c r="P86" s="772">
        <v>832</v>
      </c>
      <c r="Q86" s="818"/>
      <c r="R86" s="819"/>
      <c r="S86" s="819"/>
      <c r="T86" s="819"/>
      <c r="U86" s="820"/>
      <c r="V86" s="684" t="s">
        <v>509</v>
      </c>
      <c r="W86" s="685"/>
      <c r="X86" s="685"/>
      <c r="Y86" s="686"/>
      <c r="Z86" s="772">
        <v>833</v>
      </c>
      <c r="AA86" s="818"/>
      <c r="AB86" s="819"/>
      <c r="AC86" s="819"/>
      <c r="AD86" s="819"/>
      <c r="AE86" s="820"/>
      <c r="AF86" s="772">
        <v>834</v>
      </c>
      <c r="AG86" s="917"/>
      <c r="AH86" s="942" t="s">
        <v>281</v>
      </c>
    </row>
    <row r="87" spans="1:34" ht="28" customHeight="1" x14ac:dyDescent="0.2">
      <c r="A87" s="410"/>
      <c r="B87" s="765"/>
      <c r="C87" s="893"/>
      <c r="D87" s="664">
        <v>79</v>
      </c>
      <c r="E87" s="684" t="s">
        <v>510</v>
      </c>
      <c r="F87" s="685"/>
      <c r="G87" s="685"/>
      <c r="H87" s="685"/>
      <c r="I87" s="685"/>
      <c r="J87" s="685"/>
      <c r="K87" s="685"/>
      <c r="L87" s="685"/>
      <c r="M87" s="685"/>
      <c r="N87" s="685"/>
      <c r="O87" s="686"/>
      <c r="P87" s="772">
        <v>912</v>
      </c>
      <c r="Q87" s="818"/>
      <c r="R87" s="819"/>
      <c r="S87" s="819"/>
      <c r="T87" s="819"/>
      <c r="U87" s="820"/>
      <c r="V87" s="684" t="s">
        <v>511</v>
      </c>
      <c r="W87" s="685"/>
      <c r="X87" s="685"/>
      <c r="Y87" s="686"/>
      <c r="Z87" s="772">
        <v>167</v>
      </c>
      <c r="AA87" s="818"/>
      <c r="AB87" s="819"/>
      <c r="AC87" s="819"/>
      <c r="AD87" s="819"/>
      <c r="AE87" s="820"/>
      <c r="AF87" s="772">
        <v>747</v>
      </c>
      <c r="AG87" s="917"/>
      <c r="AH87" s="942" t="s">
        <v>281</v>
      </c>
    </row>
    <row r="88" spans="1:34" ht="28" customHeight="1" x14ac:dyDescent="0.2">
      <c r="A88" s="410"/>
      <c r="B88" s="765"/>
      <c r="C88" s="893"/>
      <c r="D88" s="664">
        <v>80</v>
      </c>
      <c r="E88" s="684" t="s">
        <v>512</v>
      </c>
      <c r="F88" s="685"/>
      <c r="G88" s="685"/>
      <c r="H88" s="685"/>
      <c r="I88" s="685"/>
      <c r="J88" s="685"/>
      <c r="K88" s="685"/>
      <c r="L88" s="685"/>
      <c r="M88" s="685"/>
      <c r="N88" s="685"/>
      <c r="O88" s="686"/>
      <c r="P88" s="772">
        <v>119</v>
      </c>
      <c r="Q88" s="818"/>
      <c r="R88" s="819"/>
      <c r="S88" s="819"/>
      <c r="T88" s="819"/>
      <c r="U88" s="820"/>
      <c r="V88" s="684" t="s">
        <v>513</v>
      </c>
      <c r="W88" s="685"/>
      <c r="X88" s="685"/>
      <c r="Y88" s="686"/>
      <c r="Z88" s="772">
        <v>116</v>
      </c>
      <c r="AA88" s="818"/>
      <c r="AB88" s="819"/>
      <c r="AC88" s="819"/>
      <c r="AD88" s="819"/>
      <c r="AE88" s="820"/>
      <c r="AF88" s="772">
        <v>757</v>
      </c>
      <c r="AG88" s="917"/>
      <c r="AH88" s="942" t="s">
        <v>281</v>
      </c>
    </row>
    <row r="89" spans="1:34" ht="28" customHeight="1" x14ac:dyDescent="0.2">
      <c r="A89" s="410"/>
      <c r="B89" s="765"/>
      <c r="C89" s="893"/>
      <c r="D89" s="664">
        <v>81</v>
      </c>
      <c r="E89" s="684" t="s">
        <v>514</v>
      </c>
      <c r="F89" s="685"/>
      <c r="G89" s="685"/>
      <c r="H89" s="685"/>
      <c r="I89" s="685"/>
      <c r="J89" s="685"/>
      <c r="K89" s="685"/>
      <c r="L89" s="685"/>
      <c r="M89" s="685"/>
      <c r="N89" s="685"/>
      <c r="O89" s="686"/>
      <c r="P89" s="772">
        <v>58</v>
      </c>
      <c r="Q89" s="818"/>
      <c r="R89" s="819"/>
      <c r="S89" s="819"/>
      <c r="T89" s="819"/>
      <c r="U89" s="820"/>
      <c r="V89" s="684" t="s">
        <v>515</v>
      </c>
      <c r="W89" s="685"/>
      <c r="X89" s="685"/>
      <c r="Y89" s="686"/>
      <c r="Z89" s="772">
        <v>870</v>
      </c>
      <c r="AA89" s="818"/>
      <c r="AB89" s="819"/>
      <c r="AC89" s="819"/>
      <c r="AD89" s="819"/>
      <c r="AE89" s="820"/>
      <c r="AF89" s="772">
        <v>871</v>
      </c>
      <c r="AG89" s="917"/>
      <c r="AH89" s="942" t="s">
        <v>281</v>
      </c>
    </row>
    <row r="90" spans="1:34" ht="28" customHeight="1" x14ac:dyDescent="0.2">
      <c r="A90" s="410"/>
      <c r="B90" s="765"/>
      <c r="C90" s="893"/>
      <c r="D90" s="664">
        <v>82</v>
      </c>
      <c r="E90" s="684" t="s">
        <v>516</v>
      </c>
      <c r="F90" s="685"/>
      <c r="G90" s="685"/>
      <c r="H90" s="685"/>
      <c r="I90" s="685"/>
      <c r="J90" s="685"/>
      <c r="K90" s="685"/>
      <c r="L90" s="685"/>
      <c r="M90" s="685"/>
      <c r="N90" s="685"/>
      <c r="O90" s="685"/>
      <c r="P90" s="685"/>
      <c r="Q90" s="685"/>
      <c r="R90" s="685"/>
      <c r="S90" s="685"/>
      <c r="T90" s="685"/>
      <c r="U90" s="685"/>
      <c r="V90" s="685"/>
      <c r="W90" s="685"/>
      <c r="X90" s="685"/>
      <c r="Y90" s="685"/>
      <c r="Z90" s="685"/>
      <c r="AA90" s="685"/>
      <c r="AB90" s="685"/>
      <c r="AC90" s="685"/>
      <c r="AD90" s="685"/>
      <c r="AE90" s="686"/>
      <c r="AF90" s="772">
        <v>1645</v>
      </c>
      <c r="AG90" s="917"/>
      <c r="AH90" s="942" t="s">
        <v>281</v>
      </c>
    </row>
    <row r="91" spans="1:34" ht="28" customHeight="1" x14ac:dyDescent="0.2">
      <c r="A91" s="410"/>
      <c r="B91" s="765"/>
      <c r="C91" s="893"/>
      <c r="D91" s="664">
        <v>83</v>
      </c>
      <c r="E91" s="684" t="s">
        <v>517</v>
      </c>
      <c r="F91" s="685"/>
      <c r="G91" s="685"/>
      <c r="H91" s="685"/>
      <c r="I91" s="685"/>
      <c r="J91" s="685"/>
      <c r="K91" s="685"/>
      <c r="L91" s="685"/>
      <c r="M91" s="685"/>
      <c r="N91" s="685"/>
      <c r="O91" s="686"/>
      <c r="P91" s="772">
        <v>181</v>
      </c>
      <c r="Q91" s="818"/>
      <c r="R91" s="819"/>
      <c r="S91" s="819"/>
      <c r="T91" s="819"/>
      <c r="U91" s="820"/>
      <c r="V91" s="684" t="s">
        <v>518</v>
      </c>
      <c r="W91" s="685"/>
      <c r="X91" s="685"/>
      <c r="Y91" s="686"/>
      <c r="Z91" s="772">
        <v>881</v>
      </c>
      <c r="AA91" s="818"/>
      <c r="AB91" s="819"/>
      <c r="AC91" s="819"/>
      <c r="AD91" s="819"/>
      <c r="AE91" s="820"/>
      <c r="AF91" s="772">
        <v>882</v>
      </c>
      <c r="AG91" s="917"/>
      <c r="AH91" s="942" t="s">
        <v>281</v>
      </c>
    </row>
    <row r="92" spans="1:34" ht="28" customHeight="1" x14ac:dyDescent="0.2">
      <c r="A92" s="564"/>
      <c r="B92" s="765"/>
      <c r="C92" s="895"/>
      <c r="D92" s="664">
        <v>84</v>
      </c>
      <c r="E92" s="684" t="s">
        <v>519</v>
      </c>
      <c r="F92" s="685"/>
      <c r="G92" s="685"/>
      <c r="H92" s="685"/>
      <c r="I92" s="685"/>
      <c r="J92" s="685"/>
      <c r="K92" s="685"/>
      <c r="L92" s="685"/>
      <c r="M92" s="685"/>
      <c r="N92" s="685"/>
      <c r="O92" s="685"/>
      <c r="P92" s="772">
        <v>1646</v>
      </c>
      <c r="Q92" s="818"/>
      <c r="R92" s="819"/>
      <c r="S92" s="819"/>
      <c r="T92" s="819"/>
      <c r="U92" s="820"/>
      <c r="V92" s="684" t="s">
        <v>520</v>
      </c>
      <c r="W92" s="685"/>
      <c r="X92" s="685"/>
      <c r="Y92" s="686"/>
      <c r="Z92" s="772">
        <v>1647</v>
      </c>
      <c r="AA92" s="818"/>
      <c r="AB92" s="819"/>
      <c r="AC92" s="819"/>
      <c r="AD92" s="819"/>
      <c r="AE92" s="820"/>
      <c r="AF92" s="772">
        <v>1648</v>
      </c>
      <c r="AG92" s="917"/>
      <c r="AH92" s="942" t="s">
        <v>281</v>
      </c>
    </row>
    <row r="93" spans="1:34" ht="28" customHeight="1" x14ac:dyDescent="0.2">
      <c r="A93" s="410"/>
      <c r="B93" s="765"/>
      <c r="C93" s="943" t="s">
        <v>521</v>
      </c>
      <c r="D93" s="664">
        <v>85</v>
      </c>
      <c r="E93" s="684" t="s">
        <v>522</v>
      </c>
      <c r="F93" s="685"/>
      <c r="G93" s="685"/>
      <c r="H93" s="685"/>
      <c r="I93" s="685"/>
      <c r="J93" s="685"/>
      <c r="K93" s="685"/>
      <c r="L93" s="685"/>
      <c r="M93" s="685"/>
      <c r="N93" s="685"/>
      <c r="O93" s="685"/>
      <c r="P93" s="685"/>
      <c r="Q93" s="685"/>
      <c r="R93" s="685"/>
      <c r="S93" s="685"/>
      <c r="T93" s="685"/>
      <c r="U93" s="685"/>
      <c r="V93" s="685"/>
      <c r="W93" s="685"/>
      <c r="X93" s="685"/>
      <c r="Y93" s="685"/>
      <c r="Z93" s="685"/>
      <c r="AA93" s="685"/>
      <c r="AB93" s="685"/>
      <c r="AC93" s="685"/>
      <c r="AD93" s="685"/>
      <c r="AE93" s="686"/>
      <c r="AF93" s="772">
        <v>900</v>
      </c>
      <c r="AG93" s="917"/>
      <c r="AH93" s="776" t="s">
        <v>276</v>
      </c>
    </row>
    <row r="94" spans="1:34" ht="28" customHeight="1" x14ac:dyDescent="0.2">
      <c r="A94" s="410"/>
      <c r="B94" s="765"/>
      <c r="C94" s="944"/>
      <c r="D94" s="664">
        <v>86</v>
      </c>
      <c r="E94" s="684" t="s">
        <v>523</v>
      </c>
      <c r="F94" s="685"/>
      <c r="G94" s="685"/>
      <c r="H94" s="685"/>
      <c r="I94" s="685"/>
      <c r="J94" s="685"/>
      <c r="K94" s="685"/>
      <c r="L94" s="685"/>
      <c r="M94" s="685"/>
      <c r="N94" s="685"/>
      <c r="O94" s="685"/>
      <c r="P94" s="685"/>
      <c r="Q94" s="685"/>
      <c r="R94" s="685"/>
      <c r="S94" s="685"/>
      <c r="T94" s="685"/>
      <c r="U94" s="685"/>
      <c r="V94" s="685"/>
      <c r="W94" s="685"/>
      <c r="X94" s="685"/>
      <c r="Y94" s="685"/>
      <c r="Z94" s="685"/>
      <c r="AA94" s="685"/>
      <c r="AB94" s="685"/>
      <c r="AC94" s="685"/>
      <c r="AD94" s="685"/>
      <c r="AE94" s="686"/>
      <c r="AF94" s="772">
        <v>1796</v>
      </c>
      <c r="AG94" s="917"/>
      <c r="AH94" s="776" t="s">
        <v>276</v>
      </c>
    </row>
    <row r="95" spans="1:34" ht="28" customHeight="1" thickBot="1" x14ac:dyDescent="0.25">
      <c r="A95" s="410"/>
      <c r="B95" s="858"/>
      <c r="C95" s="945"/>
      <c r="D95" s="705">
        <v>87</v>
      </c>
      <c r="E95" s="897" t="s">
        <v>524</v>
      </c>
      <c r="F95" s="898"/>
      <c r="G95" s="898"/>
      <c r="H95" s="898"/>
      <c r="I95" s="898"/>
      <c r="J95" s="898"/>
      <c r="K95" s="898"/>
      <c r="L95" s="898"/>
      <c r="M95" s="898"/>
      <c r="N95" s="898"/>
      <c r="O95" s="898"/>
      <c r="P95" s="898"/>
      <c r="Q95" s="898"/>
      <c r="R95" s="898"/>
      <c r="S95" s="898"/>
      <c r="T95" s="898"/>
      <c r="U95" s="898"/>
      <c r="V95" s="898"/>
      <c r="W95" s="898"/>
      <c r="X95" s="898"/>
      <c r="Y95" s="898"/>
      <c r="Z95" s="898"/>
      <c r="AA95" s="898"/>
      <c r="AB95" s="898"/>
      <c r="AC95" s="898"/>
      <c r="AD95" s="898"/>
      <c r="AE95" s="899"/>
      <c r="AF95" s="862">
        <v>305</v>
      </c>
      <c r="AG95" s="946">
        <f>SUM(AG59:AG94)</f>
        <v>0</v>
      </c>
      <c r="AH95" s="947" t="s">
        <v>296</v>
      </c>
    </row>
    <row r="96" spans="1:34" ht="28" customHeight="1" thickBot="1" x14ac:dyDescent="0.25">
      <c r="A96" s="410"/>
      <c r="B96" s="410"/>
      <c r="C96" s="410"/>
      <c r="D96" s="722"/>
      <c r="E96" s="410"/>
      <c r="F96" s="410"/>
      <c r="G96" s="410"/>
      <c r="H96" s="410"/>
      <c r="I96" s="410"/>
      <c r="J96" s="410"/>
      <c r="K96" s="410"/>
      <c r="L96" s="410"/>
      <c r="M96" s="410"/>
      <c r="N96" s="410"/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948"/>
      <c r="AG96" s="410"/>
      <c r="AH96" s="707"/>
    </row>
    <row r="97" spans="1:34" ht="28" customHeight="1" x14ac:dyDescent="0.2">
      <c r="A97" s="410"/>
      <c r="B97" s="949" t="s">
        <v>525</v>
      </c>
      <c r="C97" s="950"/>
      <c r="D97" s="950"/>
      <c r="E97" s="950"/>
      <c r="F97" s="950"/>
      <c r="G97" s="950"/>
      <c r="H97" s="950"/>
      <c r="I97" s="950"/>
      <c r="J97" s="950"/>
      <c r="K97" s="950"/>
      <c r="L97" s="950"/>
      <c r="M97" s="950"/>
      <c r="N97" s="950"/>
      <c r="O97" s="950"/>
      <c r="P97" s="951"/>
      <c r="Q97" s="952"/>
      <c r="R97" s="953" t="s">
        <v>526</v>
      </c>
      <c r="S97" s="909"/>
      <c r="T97" s="909"/>
      <c r="U97" s="909"/>
      <c r="V97" s="909"/>
      <c r="W97" s="909"/>
      <c r="X97" s="909"/>
      <c r="Y97" s="910"/>
      <c r="Z97" s="908" t="s">
        <v>527</v>
      </c>
      <c r="AA97" s="909"/>
      <c r="AB97" s="909"/>
      <c r="AC97" s="909"/>
      <c r="AD97" s="909"/>
      <c r="AE97" s="910"/>
      <c r="AF97" s="908" t="s">
        <v>528</v>
      </c>
      <c r="AG97" s="909"/>
      <c r="AH97" s="954"/>
    </row>
    <row r="98" spans="1:34" ht="28" customHeight="1" thickBot="1" x14ac:dyDescent="0.25">
      <c r="A98" s="410"/>
      <c r="B98" s="955" t="s">
        <v>529</v>
      </c>
      <c r="C98" s="956"/>
      <c r="D98" s="957"/>
      <c r="E98" s="956"/>
      <c r="F98" s="956"/>
      <c r="G98" s="956"/>
      <c r="H98" s="956"/>
      <c r="I98" s="956"/>
      <c r="J98" s="956"/>
      <c r="K98" s="956"/>
      <c r="L98" s="958"/>
      <c r="M98" s="958"/>
      <c r="N98" s="958"/>
      <c r="O98" s="958"/>
      <c r="P98" s="959"/>
      <c r="Q98" s="952"/>
      <c r="R98" s="960" t="s">
        <v>530</v>
      </c>
      <c r="S98" s="961"/>
      <c r="T98" s="962"/>
      <c r="U98" s="962"/>
      <c r="V98" s="962"/>
      <c r="W98" s="962"/>
      <c r="X98" s="962"/>
      <c r="Y98" s="963"/>
      <c r="Z98" s="964" t="s">
        <v>531</v>
      </c>
      <c r="AA98" s="965"/>
      <c r="AB98" s="965"/>
      <c r="AC98" s="965"/>
      <c r="AD98" s="965"/>
      <c r="AE98" s="965"/>
      <c r="AF98" s="964" t="s">
        <v>532</v>
      </c>
      <c r="AG98" s="966"/>
      <c r="AH98" s="967"/>
    </row>
    <row r="99" spans="1:34" ht="28" customHeight="1" thickBot="1" x14ac:dyDescent="0.25">
      <c r="A99" s="410"/>
      <c r="B99" s="410"/>
      <c r="C99" s="410"/>
      <c r="D99" s="722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968"/>
      <c r="AB99" s="968"/>
      <c r="AC99" s="968"/>
      <c r="AD99" s="968"/>
      <c r="AE99" s="968"/>
      <c r="AF99" s="968"/>
      <c r="AG99" s="968"/>
      <c r="AH99" s="707"/>
    </row>
    <row r="100" spans="1:34" ht="28" customHeight="1" x14ac:dyDescent="0.2">
      <c r="A100" s="410"/>
      <c r="B100" s="969" t="s">
        <v>533</v>
      </c>
      <c r="C100" s="656">
        <v>88</v>
      </c>
      <c r="D100" s="657" t="s">
        <v>534</v>
      </c>
      <c r="E100" s="657"/>
      <c r="F100" s="657"/>
      <c r="G100" s="657"/>
      <c r="H100" s="657"/>
      <c r="I100" s="657"/>
      <c r="J100" s="657"/>
      <c r="K100" s="657"/>
      <c r="L100" s="657"/>
      <c r="M100" s="657"/>
      <c r="N100" s="657"/>
      <c r="O100" s="657"/>
      <c r="P100" s="656">
        <v>85</v>
      </c>
      <c r="Q100" s="658"/>
      <c r="R100" s="658"/>
      <c r="S100" s="658"/>
      <c r="T100" s="658"/>
      <c r="U100" s="659" t="s">
        <v>276</v>
      </c>
      <c r="V100" s="970" t="s">
        <v>535</v>
      </c>
      <c r="W100" s="971"/>
      <c r="X100" s="971"/>
      <c r="Y100" s="972"/>
      <c r="Z100" s="656">
        <v>91</v>
      </c>
      <c r="AA100" s="660" t="s">
        <v>536</v>
      </c>
      <c r="AB100" s="660"/>
      <c r="AC100" s="660"/>
      <c r="AD100" s="660"/>
      <c r="AE100" s="660"/>
      <c r="AF100" s="661">
        <v>90</v>
      </c>
      <c r="AG100" s="662">
        <f>AG95</f>
        <v>0</v>
      </c>
      <c r="AH100" s="663" t="s">
        <v>276</v>
      </c>
    </row>
    <row r="101" spans="1:34" ht="28" customHeight="1" x14ac:dyDescent="0.2">
      <c r="A101" s="410"/>
      <c r="B101" s="973"/>
      <c r="C101" s="664">
        <v>89</v>
      </c>
      <c r="D101" s="665" t="s">
        <v>537</v>
      </c>
      <c r="E101" s="666"/>
      <c r="F101" s="666"/>
      <c r="G101" s="666"/>
      <c r="H101" s="666"/>
      <c r="I101" s="666"/>
      <c r="J101" s="666"/>
      <c r="K101" s="666"/>
      <c r="L101" s="666"/>
      <c r="M101" s="666"/>
      <c r="N101" s="666"/>
      <c r="O101" s="667"/>
      <c r="P101" s="664">
        <v>86</v>
      </c>
      <c r="Q101" s="668"/>
      <c r="R101" s="668"/>
      <c r="S101" s="668"/>
      <c r="T101" s="668"/>
      <c r="U101" s="669" t="s">
        <v>281</v>
      </c>
      <c r="V101" s="974"/>
      <c r="W101" s="975"/>
      <c r="X101" s="975"/>
      <c r="Y101" s="976"/>
      <c r="Z101" s="664">
        <v>92</v>
      </c>
      <c r="AA101" s="670" t="s">
        <v>538</v>
      </c>
      <c r="AB101" s="670"/>
      <c r="AC101" s="670"/>
      <c r="AD101" s="670"/>
      <c r="AE101" s="670"/>
      <c r="AF101" s="664">
        <v>39</v>
      </c>
      <c r="AG101" s="671">
        <f>AG100*AI101</f>
        <v>0</v>
      </c>
      <c r="AH101" s="672" t="s">
        <v>276</v>
      </c>
    </row>
    <row r="102" spans="1:34" ht="28" customHeight="1" x14ac:dyDescent="0.2">
      <c r="A102" s="410"/>
      <c r="B102" s="973"/>
      <c r="C102" s="673" t="s">
        <v>539</v>
      </c>
      <c r="D102" s="674"/>
      <c r="E102" s="674"/>
      <c r="F102" s="674"/>
      <c r="G102" s="674"/>
      <c r="H102" s="674"/>
      <c r="I102" s="674"/>
      <c r="J102" s="674"/>
      <c r="K102" s="674"/>
      <c r="L102" s="674"/>
      <c r="M102" s="674"/>
      <c r="N102" s="674"/>
      <c r="O102" s="674"/>
      <c r="P102" s="674"/>
      <c r="Q102" s="674"/>
      <c r="R102" s="674"/>
      <c r="S102" s="674"/>
      <c r="T102" s="674"/>
      <c r="U102" s="674"/>
      <c r="V102" s="977"/>
      <c r="W102" s="978"/>
      <c r="X102" s="978"/>
      <c r="Y102" s="979"/>
      <c r="Z102" s="664">
        <v>93</v>
      </c>
      <c r="AA102" s="980" t="s">
        <v>540</v>
      </c>
      <c r="AB102" s="980"/>
      <c r="AC102" s="980"/>
      <c r="AD102" s="980"/>
      <c r="AE102" s="980"/>
      <c r="AF102" s="664">
        <v>91</v>
      </c>
      <c r="AG102" s="981">
        <f>SUM(AG100:AG101)</f>
        <v>0</v>
      </c>
      <c r="AH102" s="679" t="s">
        <v>296</v>
      </c>
    </row>
    <row r="103" spans="1:34" ht="28" customHeight="1" x14ac:dyDescent="0.2">
      <c r="A103" s="410"/>
      <c r="B103" s="973"/>
      <c r="C103" s="664">
        <f>+C101+1</f>
        <v>90</v>
      </c>
      <c r="D103" s="670" t="s">
        <v>541</v>
      </c>
      <c r="E103" s="670"/>
      <c r="F103" s="670"/>
      <c r="G103" s="670"/>
      <c r="H103" s="670"/>
      <c r="I103" s="670"/>
      <c r="J103" s="670"/>
      <c r="K103" s="670"/>
      <c r="L103" s="670"/>
      <c r="M103" s="670"/>
      <c r="N103" s="670"/>
      <c r="O103" s="670"/>
      <c r="P103" s="664">
        <v>87</v>
      </c>
      <c r="Q103" s="982"/>
      <c r="R103" s="982"/>
      <c r="S103" s="982"/>
      <c r="T103" s="982"/>
      <c r="U103" s="983" t="s">
        <v>296</v>
      </c>
      <c r="V103" s="676" t="s">
        <v>542</v>
      </c>
      <c r="W103" s="677"/>
      <c r="X103" s="677"/>
      <c r="Y103" s="678"/>
      <c r="Z103" s="675"/>
      <c r="AA103" s="676"/>
      <c r="AB103" s="677"/>
      <c r="AC103" s="677"/>
      <c r="AD103" s="677"/>
      <c r="AE103" s="678"/>
      <c r="AF103" s="661"/>
      <c r="AG103" s="671"/>
      <c r="AH103" s="679"/>
    </row>
    <row r="104" spans="1:34" ht="28" customHeight="1" x14ac:dyDescent="0.2">
      <c r="A104" s="410"/>
      <c r="B104" s="973"/>
      <c r="C104" s="680" t="s">
        <v>543</v>
      </c>
      <c r="D104" s="681"/>
      <c r="E104" s="681"/>
      <c r="F104" s="681"/>
      <c r="G104" s="681"/>
      <c r="H104" s="681"/>
      <c r="I104" s="681"/>
      <c r="J104" s="681"/>
      <c r="K104" s="681"/>
      <c r="L104" s="681"/>
      <c r="M104" s="681"/>
      <c r="N104" s="681"/>
      <c r="O104" s="681"/>
      <c r="P104" s="681"/>
      <c r="Q104" s="681"/>
      <c r="R104" s="681"/>
      <c r="S104" s="681"/>
      <c r="T104" s="681"/>
      <c r="U104" s="682"/>
      <c r="V104" s="984" t="s">
        <v>544</v>
      </c>
      <c r="W104" s="985"/>
      <c r="X104" s="985"/>
      <c r="Y104" s="986"/>
      <c r="Z104" s="664">
        <f>+Z102+1</f>
        <v>94</v>
      </c>
      <c r="AA104" s="683" t="s">
        <v>545</v>
      </c>
      <c r="AB104" s="683"/>
      <c r="AC104" s="683"/>
      <c r="AD104" s="683"/>
      <c r="AE104" s="683"/>
      <c r="AF104" s="664">
        <v>92</v>
      </c>
      <c r="AG104" s="671"/>
      <c r="AH104" s="672" t="s">
        <v>276</v>
      </c>
    </row>
    <row r="105" spans="1:34" ht="28" customHeight="1" x14ac:dyDescent="0.2">
      <c r="A105" s="410"/>
      <c r="B105" s="973"/>
      <c r="C105" s="664">
        <v>301</v>
      </c>
      <c r="D105" s="684" t="s">
        <v>546</v>
      </c>
      <c r="E105" s="685"/>
      <c r="F105" s="685"/>
      <c r="G105" s="685"/>
      <c r="H105" s="685"/>
      <c r="I105" s="685"/>
      <c r="J105" s="685"/>
      <c r="K105" s="685"/>
      <c r="L105" s="685"/>
      <c r="M105" s="685"/>
      <c r="N105" s="685"/>
      <c r="O105" s="686"/>
      <c r="P105" s="664">
        <v>306</v>
      </c>
      <c r="Q105" s="687"/>
      <c r="R105" s="688"/>
      <c r="S105" s="688"/>
      <c r="T105" s="688"/>
      <c r="U105" s="688"/>
      <c r="V105" s="987"/>
      <c r="W105" s="988"/>
      <c r="X105" s="988"/>
      <c r="Y105" s="989"/>
      <c r="Z105" s="664">
        <f>+Z104+1</f>
        <v>95</v>
      </c>
      <c r="AA105" s="683" t="s">
        <v>547</v>
      </c>
      <c r="AB105" s="683"/>
      <c r="AC105" s="683"/>
      <c r="AD105" s="683"/>
      <c r="AE105" s="683"/>
      <c r="AF105" s="664">
        <v>93</v>
      </c>
      <c r="AG105" s="671"/>
      <c r="AH105" s="672" t="s">
        <v>276</v>
      </c>
    </row>
    <row r="106" spans="1:34" ht="28" customHeight="1" thickBot="1" x14ac:dyDescent="0.25">
      <c r="A106" s="410"/>
      <c r="B106" s="973"/>
      <c r="C106" s="689" t="s">
        <v>548</v>
      </c>
      <c r="D106" s="690"/>
      <c r="E106" s="690"/>
      <c r="F106" s="690"/>
      <c r="G106" s="690"/>
      <c r="H106" s="690"/>
      <c r="I106" s="690"/>
      <c r="J106" s="690"/>
      <c r="K106" s="690"/>
      <c r="L106" s="690"/>
      <c r="M106" s="690"/>
      <c r="N106" s="690"/>
      <c r="O106" s="690"/>
      <c r="P106" s="690"/>
      <c r="Q106" s="690"/>
      <c r="R106" s="690"/>
      <c r="S106" s="690"/>
      <c r="T106" s="690"/>
      <c r="U106" s="691"/>
      <c r="V106" s="990"/>
      <c r="W106" s="411"/>
      <c r="X106" s="411"/>
      <c r="Y106" s="991"/>
      <c r="Z106" s="705">
        <f>+Z105+1</f>
        <v>96</v>
      </c>
      <c r="AA106" s="992" t="s">
        <v>549</v>
      </c>
      <c r="AB106" s="993"/>
      <c r="AC106" s="993"/>
      <c r="AD106" s="993"/>
      <c r="AE106" s="994"/>
      <c r="AF106" s="705">
        <v>94</v>
      </c>
      <c r="AG106" s="981"/>
      <c r="AH106" s="995" t="s">
        <v>296</v>
      </c>
    </row>
    <row r="107" spans="1:34" ht="28" customHeight="1" x14ac:dyDescent="0.2">
      <c r="A107" s="410"/>
      <c r="B107" s="973"/>
      <c r="C107" s="692">
        <v>780</v>
      </c>
      <c r="D107" s="693" t="s">
        <v>550</v>
      </c>
      <c r="E107" s="693"/>
      <c r="F107" s="693"/>
      <c r="G107" s="693"/>
      <c r="H107" s="693"/>
      <c r="I107" s="693"/>
      <c r="J107" s="693"/>
      <c r="K107" s="693"/>
      <c r="L107" s="693"/>
      <c r="M107" s="693"/>
      <c r="N107" s="693"/>
      <c r="O107" s="693"/>
      <c r="P107" s="694"/>
      <c r="Q107" s="695" t="s">
        <v>551</v>
      </c>
      <c r="R107" s="696"/>
      <c r="S107" s="696"/>
      <c r="T107" s="696"/>
      <c r="U107" s="697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707"/>
    </row>
    <row r="108" spans="1:34" ht="28" customHeight="1" x14ac:dyDescent="0.2">
      <c r="A108" s="410"/>
      <c r="B108" s="973"/>
      <c r="C108" s="698"/>
      <c r="D108" s="693"/>
      <c r="E108" s="693"/>
      <c r="F108" s="693"/>
      <c r="G108" s="693"/>
      <c r="H108" s="693"/>
      <c r="I108" s="693"/>
      <c r="J108" s="693"/>
      <c r="K108" s="693"/>
      <c r="L108" s="693"/>
      <c r="M108" s="693"/>
      <c r="N108" s="693"/>
      <c r="O108" s="693"/>
      <c r="P108" s="694"/>
      <c r="Q108" s="695" t="s">
        <v>552</v>
      </c>
      <c r="R108" s="696"/>
      <c r="S108" s="696"/>
      <c r="T108" s="696"/>
      <c r="U108" s="697"/>
      <c r="V108" s="410"/>
      <c r="W108" s="996" t="s">
        <v>553</v>
      </c>
      <c r="X108" s="996"/>
      <c r="Y108" s="996"/>
      <c r="Z108" s="996"/>
      <c r="AA108" s="996"/>
      <c r="AB108" s="996"/>
      <c r="AC108" s="996"/>
      <c r="AD108" s="996"/>
      <c r="AE108" s="996"/>
      <c r="AF108" s="996"/>
      <c r="AG108" s="996"/>
      <c r="AH108" s="707"/>
    </row>
    <row r="109" spans="1:34" ht="28" customHeight="1" thickBot="1" x14ac:dyDescent="0.25">
      <c r="A109" s="410"/>
      <c r="B109" s="997"/>
      <c r="C109" s="699"/>
      <c r="D109" s="700"/>
      <c r="E109" s="700"/>
      <c r="F109" s="700"/>
      <c r="G109" s="700"/>
      <c r="H109" s="700"/>
      <c r="I109" s="700"/>
      <c r="J109" s="700"/>
      <c r="K109" s="700"/>
      <c r="L109" s="700"/>
      <c r="M109" s="700"/>
      <c r="N109" s="700"/>
      <c r="O109" s="700"/>
      <c r="P109" s="701"/>
      <c r="Q109" s="702" t="s">
        <v>554</v>
      </c>
      <c r="R109" s="703"/>
      <c r="S109" s="703"/>
      <c r="T109" s="703"/>
      <c r="U109" s="704"/>
      <c r="V109" s="410"/>
      <c r="W109" s="998" t="s">
        <v>555</v>
      </c>
      <c r="X109" s="952"/>
      <c r="Y109" s="952"/>
      <c r="Z109" s="952"/>
      <c r="AA109" s="952"/>
      <c r="AB109" s="952"/>
      <c r="AC109" s="952"/>
      <c r="AD109" s="952"/>
      <c r="AE109" s="952"/>
      <c r="AF109" s="952"/>
      <c r="AG109" s="952"/>
      <c r="AH109" s="707"/>
    </row>
    <row r="110" spans="1:34" ht="28" customHeight="1" x14ac:dyDescent="0.2">
      <c r="A110" s="410"/>
      <c r="B110" s="410"/>
      <c r="C110" s="410"/>
      <c r="D110" s="722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707"/>
    </row>
  </sheetData>
  <mergeCells count="315">
    <mergeCell ref="C106:U106"/>
    <mergeCell ref="AA106:AE106"/>
    <mergeCell ref="C107:C109"/>
    <mergeCell ref="D107:O109"/>
    <mergeCell ref="Q107:U107"/>
    <mergeCell ref="Q108:U108"/>
    <mergeCell ref="W108:AG108"/>
    <mergeCell ref="Q109:U109"/>
    <mergeCell ref="D103:O103"/>
    <mergeCell ref="Q103:T103"/>
    <mergeCell ref="V103:Y103"/>
    <mergeCell ref="AA103:AE103"/>
    <mergeCell ref="C104:U104"/>
    <mergeCell ref="V104:Y106"/>
    <mergeCell ref="AA104:AE104"/>
    <mergeCell ref="D105:O105"/>
    <mergeCell ref="Q105:U105"/>
    <mergeCell ref="AA105:AE105"/>
    <mergeCell ref="B100:B109"/>
    <mergeCell ref="D100:O100"/>
    <mergeCell ref="Q100:T100"/>
    <mergeCell ref="V100:Y102"/>
    <mergeCell ref="AA100:AE100"/>
    <mergeCell ref="D101:O101"/>
    <mergeCell ref="Q101:T101"/>
    <mergeCell ref="AA101:AE101"/>
    <mergeCell ref="C102:U102"/>
    <mergeCell ref="AA102:AE102"/>
    <mergeCell ref="B97:P97"/>
    <mergeCell ref="R97:Y97"/>
    <mergeCell ref="Z97:AE97"/>
    <mergeCell ref="AF97:AH97"/>
    <mergeCell ref="L98:O98"/>
    <mergeCell ref="S98:Y98"/>
    <mergeCell ref="AA98:AE98"/>
    <mergeCell ref="AG98:AH98"/>
    <mergeCell ref="E92:O92"/>
    <mergeCell ref="Q92:U92"/>
    <mergeCell ref="V92:Y92"/>
    <mergeCell ref="AA92:AE92"/>
    <mergeCell ref="C93:C95"/>
    <mergeCell ref="E93:AE93"/>
    <mergeCell ref="E94:AE94"/>
    <mergeCell ref="E95:AE95"/>
    <mergeCell ref="E89:O89"/>
    <mergeCell ref="Q89:U89"/>
    <mergeCell ref="V89:Y89"/>
    <mergeCell ref="AA89:AE89"/>
    <mergeCell ref="E90:AE90"/>
    <mergeCell ref="E91:O91"/>
    <mergeCell ref="Q91:U91"/>
    <mergeCell ref="V91:Y91"/>
    <mergeCell ref="AA91:AE91"/>
    <mergeCell ref="E87:O87"/>
    <mergeCell ref="Q87:U87"/>
    <mergeCell ref="V87:Y87"/>
    <mergeCell ref="AA87:AE87"/>
    <mergeCell ref="E88:O88"/>
    <mergeCell ref="Q88:U88"/>
    <mergeCell ref="V88:Y88"/>
    <mergeCell ref="AA88:AE88"/>
    <mergeCell ref="E85:O85"/>
    <mergeCell ref="Q85:U85"/>
    <mergeCell ref="V85:Y85"/>
    <mergeCell ref="AA85:AE85"/>
    <mergeCell ref="E86:O86"/>
    <mergeCell ref="Q86:U86"/>
    <mergeCell ref="V86:Y86"/>
    <mergeCell ref="AA86:AE86"/>
    <mergeCell ref="V83:Y83"/>
    <mergeCell ref="AA83:AE83"/>
    <mergeCell ref="E84:O84"/>
    <mergeCell ref="Q84:U84"/>
    <mergeCell ref="V84:Y84"/>
    <mergeCell ref="AA84:AE84"/>
    <mergeCell ref="C81:C92"/>
    <mergeCell ref="E81:T81"/>
    <mergeCell ref="V81:Y81"/>
    <mergeCell ref="AA81:AE81"/>
    <mergeCell ref="E82:O82"/>
    <mergeCell ref="Q82:U82"/>
    <mergeCell ref="V82:Y82"/>
    <mergeCell ref="AA82:AE82"/>
    <mergeCell ref="E83:O83"/>
    <mergeCell ref="Q83:U83"/>
    <mergeCell ref="E79:O79"/>
    <mergeCell ref="Q79:U79"/>
    <mergeCell ref="V79:Y79"/>
    <mergeCell ref="AA79:AE79"/>
    <mergeCell ref="E80:O80"/>
    <mergeCell ref="Q80:U80"/>
    <mergeCell ref="V80:Y80"/>
    <mergeCell ref="AA80:AE80"/>
    <mergeCell ref="E77:O77"/>
    <mergeCell ref="Q77:U77"/>
    <mergeCell ref="V77:Y77"/>
    <mergeCell ref="AA77:AE77"/>
    <mergeCell ref="E78:O78"/>
    <mergeCell ref="Q78:U78"/>
    <mergeCell ref="V78:Y78"/>
    <mergeCell ref="AA78:AE78"/>
    <mergeCell ref="E75:T75"/>
    <mergeCell ref="V75:Y75"/>
    <mergeCell ref="AA75:AE75"/>
    <mergeCell ref="E76:O76"/>
    <mergeCell ref="Q76:U76"/>
    <mergeCell ref="V76:Y76"/>
    <mergeCell ref="AA76:AE76"/>
    <mergeCell ref="E73:T73"/>
    <mergeCell ref="V73:Y73"/>
    <mergeCell ref="AA73:AE73"/>
    <mergeCell ref="E74:T74"/>
    <mergeCell ref="V74:Y74"/>
    <mergeCell ref="AA74:AE74"/>
    <mergeCell ref="E71:T71"/>
    <mergeCell ref="V71:Y71"/>
    <mergeCell ref="AA71:AE71"/>
    <mergeCell ref="E72:T72"/>
    <mergeCell ref="V72:Y72"/>
    <mergeCell ref="AA72:AE72"/>
    <mergeCell ref="E69:T69"/>
    <mergeCell ref="V69:Y69"/>
    <mergeCell ref="AA69:AE69"/>
    <mergeCell ref="E70:T70"/>
    <mergeCell ref="V70:Y70"/>
    <mergeCell ref="AA70:AE70"/>
    <mergeCell ref="E67:T67"/>
    <mergeCell ref="V67:Y67"/>
    <mergeCell ref="AA67:AE67"/>
    <mergeCell ref="E68:T68"/>
    <mergeCell ref="V68:Y68"/>
    <mergeCell ref="AA68:AE68"/>
    <mergeCell ref="E65:T65"/>
    <mergeCell ref="V65:Y65"/>
    <mergeCell ref="AA65:AE65"/>
    <mergeCell ref="E66:T66"/>
    <mergeCell ref="V66:Y66"/>
    <mergeCell ref="AA66:AE66"/>
    <mergeCell ref="E63:T63"/>
    <mergeCell ref="V63:Y63"/>
    <mergeCell ref="AA63:AE63"/>
    <mergeCell ref="E64:T64"/>
    <mergeCell ref="V64:Y64"/>
    <mergeCell ref="AA64:AE64"/>
    <mergeCell ref="AA60:AE60"/>
    <mergeCell ref="E61:T61"/>
    <mergeCell ref="V61:Y61"/>
    <mergeCell ref="AA61:AE61"/>
    <mergeCell ref="E62:T62"/>
    <mergeCell ref="V62:Y62"/>
    <mergeCell ref="AA62:AE62"/>
    <mergeCell ref="B58:B95"/>
    <mergeCell ref="E58:T58"/>
    <mergeCell ref="V58:Y58"/>
    <mergeCell ref="AA58:AE58"/>
    <mergeCell ref="C59:C80"/>
    <mergeCell ref="E59:T59"/>
    <mergeCell ref="V59:Y59"/>
    <mergeCell ref="AA59:AE59"/>
    <mergeCell ref="E60:T60"/>
    <mergeCell ref="V60:Y60"/>
    <mergeCell ref="E55:Y55"/>
    <mergeCell ref="AA55:AE55"/>
    <mergeCell ref="E56:Y56"/>
    <mergeCell ref="AA56:AE56"/>
    <mergeCell ref="E57:Y57"/>
    <mergeCell ref="AA57:AE57"/>
    <mergeCell ref="E52:Y52"/>
    <mergeCell ref="AA52:AE52"/>
    <mergeCell ref="E53:Y53"/>
    <mergeCell ref="AA53:AE53"/>
    <mergeCell ref="E54:Y54"/>
    <mergeCell ref="AA54:AE54"/>
    <mergeCell ref="E49:Y49"/>
    <mergeCell ref="AA49:AE49"/>
    <mergeCell ref="E50:Y50"/>
    <mergeCell ref="AA50:AE50"/>
    <mergeCell ref="E51:Y51"/>
    <mergeCell ref="AA51:AE51"/>
    <mergeCell ref="E46:Y46"/>
    <mergeCell ref="AA46:AE46"/>
    <mergeCell ref="E47:Y47"/>
    <mergeCell ref="AA47:AE47"/>
    <mergeCell ref="E48:Y48"/>
    <mergeCell ref="AA48:AE48"/>
    <mergeCell ref="E43:Y43"/>
    <mergeCell ref="AA43:AE43"/>
    <mergeCell ref="E44:Y44"/>
    <mergeCell ref="AA44:AE44"/>
    <mergeCell ref="E45:Y45"/>
    <mergeCell ref="AA45:AE45"/>
    <mergeCell ref="AA39:AE39"/>
    <mergeCell ref="E40:Y40"/>
    <mergeCell ref="AA40:AE40"/>
    <mergeCell ref="E41:Y41"/>
    <mergeCell ref="AA41:AE41"/>
    <mergeCell ref="E42:Y42"/>
    <mergeCell ref="AA42:AE42"/>
    <mergeCell ref="E35:Y35"/>
    <mergeCell ref="AA35:AE35"/>
    <mergeCell ref="E36:Y36"/>
    <mergeCell ref="AA36:AE36"/>
    <mergeCell ref="C37:C56"/>
    <mergeCell ref="E37:Y37"/>
    <mergeCell ref="AA37:AE37"/>
    <mergeCell ref="E38:Y38"/>
    <mergeCell ref="AA38:AE38"/>
    <mergeCell ref="E39:Y39"/>
    <mergeCell ref="E32:Y32"/>
    <mergeCell ref="AA32:AE32"/>
    <mergeCell ref="E33:Y33"/>
    <mergeCell ref="AA33:AE33"/>
    <mergeCell ref="E34:Y34"/>
    <mergeCell ref="AA34:AE34"/>
    <mergeCell ref="E28:M28"/>
    <mergeCell ref="O28:S28"/>
    <mergeCell ref="T28:Y28"/>
    <mergeCell ref="AA28:AE28"/>
    <mergeCell ref="E29:AE29"/>
    <mergeCell ref="B30:B57"/>
    <mergeCell ref="E30:Y30"/>
    <mergeCell ref="AA30:AE30"/>
    <mergeCell ref="E31:Y31"/>
    <mergeCell ref="AA31:AE31"/>
    <mergeCell ref="E25:AE25"/>
    <mergeCell ref="E26:AE26"/>
    <mergeCell ref="E27:M27"/>
    <mergeCell ref="O27:S27"/>
    <mergeCell ref="T27:Y27"/>
    <mergeCell ref="AA27:AE27"/>
    <mergeCell ref="E22:M22"/>
    <mergeCell ref="O22:S22"/>
    <mergeCell ref="T22:Y22"/>
    <mergeCell ref="AA22:AE22"/>
    <mergeCell ref="C23:C28"/>
    <mergeCell ref="E23:M23"/>
    <mergeCell ref="O23:S23"/>
    <mergeCell ref="T23:Y23"/>
    <mergeCell ref="AA23:AE23"/>
    <mergeCell ref="E24:AE24"/>
    <mergeCell ref="E19:AE19"/>
    <mergeCell ref="E20:M20"/>
    <mergeCell ref="O20:S20"/>
    <mergeCell ref="T20:Y20"/>
    <mergeCell ref="AA20:AE20"/>
    <mergeCell ref="E21:AE21"/>
    <mergeCell ref="E17:S17"/>
    <mergeCell ref="U17:V17"/>
    <mergeCell ref="X17:Y17"/>
    <mergeCell ref="AA17:AB17"/>
    <mergeCell ref="AD17:AE17"/>
    <mergeCell ref="E18:S18"/>
    <mergeCell ref="T18:Y18"/>
    <mergeCell ref="AA18:AB18"/>
    <mergeCell ref="AD18:AE18"/>
    <mergeCell ref="AH13:AH14"/>
    <mergeCell ref="E15:S15"/>
    <mergeCell ref="T15:Y15"/>
    <mergeCell ref="Z15:AE15"/>
    <mergeCell ref="E16:S16"/>
    <mergeCell ref="T16:Y16"/>
    <mergeCell ref="Z16:AB16"/>
    <mergeCell ref="AD16:AE16"/>
    <mergeCell ref="Z13:Z14"/>
    <mergeCell ref="AA13:AB14"/>
    <mergeCell ref="AC13:AC14"/>
    <mergeCell ref="AD13:AE14"/>
    <mergeCell ref="AF13:AF14"/>
    <mergeCell ref="AG13:AG14"/>
    <mergeCell ref="D13:D14"/>
    <mergeCell ref="E13:S14"/>
    <mergeCell ref="T13:T14"/>
    <mergeCell ref="U13:V14"/>
    <mergeCell ref="W13:W14"/>
    <mergeCell ref="X13:Y14"/>
    <mergeCell ref="T11:Y11"/>
    <mergeCell ref="Z11:AB11"/>
    <mergeCell ref="AD11:AE11"/>
    <mergeCell ref="E12:S12"/>
    <mergeCell ref="U12:V12"/>
    <mergeCell ref="X12:Y12"/>
    <mergeCell ref="AA12:AB12"/>
    <mergeCell ref="AD12:AE12"/>
    <mergeCell ref="AD8:AE8"/>
    <mergeCell ref="E9:S9"/>
    <mergeCell ref="U9:V9"/>
    <mergeCell ref="X9:Y9"/>
    <mergeCell ref="AA9:AB9"/>
    <mergeCell ref="AD9:AE9"/>
    <mergeCell ref="B8:B29"/>
    <mergeCell ref="C8:C22"/>
    <mergeCell ref="E8:S8"/>
    <mergeCell ref="U8:V8"/>
    <mergeCell ref="X8:Y8"/>
    <mergeCell ref="AA8:AB8"/>
    <mergeCell ref="E10:S10"/>
    <mergeCell ref="T10:Y10"/>
    <mergeCell ref="Z10:AE10"/>
    <mergeCell ref="E11:S11"/>
    <mergeCell ref="B5:C7"/>
    <mergeCell ref="D5:S7"/>
    <mergeCell ref="T5:AE5"/>
    <mergeCell ref="AF5:AH7"/>
    <mergeCell ref="T6:Y6"/>
    <mergeCell ref="Z6:AE6"/>
    <mergeCell ref="T7:V7"/>
    <mergeCell ref="W7:Y7"/>
    <mergeCell ref="Z7:AB7"/>
    <mergeCell ref="AC7:AE7"/>
    <mergeCell ref="B1:E1"/>
    <mergeCell ref="AB2:AE2"/>
    <mergeCell ref="AF2:AH2"/>
    <mergeCell ref="AB3:AE3"/>
    <mergeCell ref="AF3:AH3"/>
    <mergeCell ref="AC4:AH4"/>
  </mergeCells>
  <hyperlinks>
    <hyperlink ref="B3" r:id="rId1" xr:uid="{2D8E5941-7B62-144B-920A-BCF1D88A19F3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BALANCE GENERAL</vt:lpstr>
      <vt:lpstr>R.L.I</vt:lpstr>
      <vt:lpstr>C.P.T.</vt:lpstr>
      <vt:lpstr>RREE</vt:lpstr>
      <vt:lpstr>DJ1948</vt:lpstr>
      <vt:lpstr>RECUADRO 6</vt:lpstr>
      <vt:lpstr>RECUADRO 12</vt:lpstr>
      <vt:lpstr>RECUADRO 13</vt:lpstr>
      <vt:lpstr>RECUADRO 14</vt:lpstr>
      <vt:lpstr>RECUADRO 15</vt:lpstr>
      <vt:lpstr>RECUADRO 16</vt:lpstr>
      <vt:lpstr>F22 EMPRESA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2025-12-15T22:13:18Z</dcterms:created>
  <dcterms:modified xsi:type="dcterms:W3CDTF">2025-12-16T15:35:20Z</dcterms:modified>
</cp:coreProperties>
</file>